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1355" windowHeight="8445"/>
  </bookViews>
  <sheets>
    <sheet name="Array Function" sheetId="4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'Array Function'!$B$5:$E$5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hs1" localSheetId="0" hidden="1">'Array Function'!$B$4:$E$4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4525"/>
</workbook>
</file>

<file path=xl/calcChain.xml><?xml version="1.0" encoding="utf-8"?>
<calcChain xmlns="http://schemas.openxmlformats.org/spreadsheetml/2006/main">
  <c r="F5" i="4" l="1"/>
  <c r="F4" i="4"/>
</calcChain>
</file>

<file path=xl/sharedStrings.xml><?xml version="1.0" encoding="utf-8"?>
<sst xmlns="http://schemas.openxmlformats.org/spreadsheetml/2006/main" count="6" uniqueCount="6">
  <si>
    <t>Target</t>
  </si>
  <si>
    <t>HPLC Ion Analysis</t>
  </si>
  <si>
    <t>Area</t>
  </si>
  <si>
    <t>Correlation Coefficient</t>
  </si>
  <si>
    <t>Concentration (ppm)</t>
  </si>
  <si>
    <t>Forecast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</si>
</sst>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0.000"/>
    <numFmt numFmtId="165" formatCode="0.0000"/>
  </numFmts>
  <fonts count="25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</font>
    <font>
      <b/>
      <i/>
      <sz val="10"/>
      <color indexed="9"/>
      <name val="Arial"/>
      <family val="2"/>
    </font>
    <font>
      <sz val="10"/>
      <color indexed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20" fillId="24" borderId="0" xfId="0" applyFont="1" applyFill="1"/>
    <xf numFmtId="0" fontId="21" fillId="0" borderId="0" xfId="0" applyFont="1"/>
    <xf numFmtId="0" fontId="22" fillId="0" borderId="0" xfId="0" applyFont="1" applyAlignment="1">
      <alignment horizontal="center"/>
    </xf>
    <xf numFmtId="0" fontId="23" fillId="25" borderId="0" xfId="0" applyFont="1" applyFill="1"/>
    <xf numFmtId="164" fontId="1" fillId="26" borderId="0" xfId="28" applyNumberFormat="1" applyFont="1" applyFill="1" applyAlignment="1">
      <alignment horizontal="center" wrapText="1"/>
    </xf>
    <xf numFmtId="0" fontId="0" fillId="24" borderId="0" xfId="0" applyNumberFormat="1" applyFill="1" applyAlignment="1">
      <alignment horizontal="center"/>
    </xf>
    <xf numFmtId="0" fontId="24" fillId="25" borderId="0" xfId="0" applyFont="1" applyFill="1" applyAlignment="1">
      <alignment horizontal="center"/>
    </xf>
    <xf numFmtId="0" fontId="24" fillId="27" borderId="0" xfId="0" applyFont="1" applyFill="1" applyAlignment="1">
      <alignment horizontal="center"/>
    </xf>
    <xf numFmtId="165" fontId="1" fillId="26" borderId="0" xfId="28" applyNumberFormat="1" applyFont="1" applyFill="1" applyAlignment="1">
      <alignment horizontal="center"/>
    </xf>
    <xf numFmtId="0" fontId="20" fillId="0" borderId="0" xfId="0" applyFont="1"/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AU"/>
              <a:t>Ion Anaysis Standard Curve</a:t>
            </a:r>
          </a:p>
        </c:rich>
      </c:tx>
      <c:layout>
        <c:manualLayout>
          <c:xMode val="edge"/>
          <c:yMode val="edge"/>
          <c:x val="0.27957025943256919"/>
          <c:y val="3.0241965255210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84410419305511"/>
          <c:y val="0.14112917119098412"/>
          <c:w val="0.8427430416549081"/>
          <c:h val="0.671371628665681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'Array Function'!$A$4</c:f>
              <c:strCache>
                <c:ptCount val="1"/>
                <c:pt idx="0">
                  <c:v>Area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1"/>
            <c:marker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  <a:prstDash val="solid"/>
                </a:ln>
              </c:spPr>
            </c:marker>
            <c:bubble3D val="0"/>
          </c:dPt>
          <c:trendline>
            <c:spPr>
              <a:ln w="25400">
                <a:solidFill>
                  <a:srgbClr val="000080"/>
                </a:solidFill>
                <a:prstDash val="solid"/>
              </a:ln>
            </c:spPr>
            <c:trendlineType val="linear"/>
            <c:dispRSqr val="1"/>
            <c:dispEq val="0"/>
            <c:trendlineLbl>
              <c:layout>
                <c:manualLayout>
                  <c:x val="3.0659422550189049E-2"/>
                  <c:y val="0.1495725324177994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25" b="0" i="0" u="none" strike="noStrike" baseline="0">
                      <a:solidFill>
                        <a:srgbClr val="00008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'Array Function'!$B$3:$E$3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</c:numCache>
            </c:numRef>
          </c:xVal>
          <c:yVal>
            <c:numRef>
              <c:f>'Array Function'!$B$4:$E$4</c:f>
              <c:numCache>
                <c:formatCode>General</c:formatCode>
                <c:ptCount val="4"/>
                <c:pt idx="0">
                  <c:v>1643</c:v>
                </c:pt>
                <c:pt idx="1">
                  <c:v>2580</c:v>
                </c:pt>
                <c:pt idx="2">
                  <c:v>4935</c:v>
                </c:pt>
                <c:pt idx="3">
                  <c:v>6485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'Array Function'!$A$5</c:f>
              <c:strCache>
                <c:ptCount val="1"/>
                <c:pt idx="0">
                  <c:v>Forecast Area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1"/>
            <c:dispEq val="0"/>
            <c:trendlineLbl>
              <c:layout>
                <c:manualLayout>
                  <c:x val="-8.0899863665691907E-2"/>
                  <c:y val="1.2475623260843388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25" b="0" i="0" u="none" strike="noStrike" baseline="0">
                      <a:solidFill>
                        <a:srgbClr val="FF00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'Array Function'!$B$3:$E$3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</c:numCache>
            </c:numRef>
          </c:xVal>
          <c:yVal>
            <c:numRef>
              <c:f>'Array Function'!$B$5:$E$5</c:f>
              <c:numCache>
                <c:formatCode>0</c:formatCode>
                <c:ptCount val="4"/>
                <c:pt idx="0">
                  <c:v>1643</c:v>
                </c:pt>
                <c:pt idx="1">
                  <c:v>2580</c:v>
                </c:pt>
                <c:pt idx="2">
                  <c:v>4935</c:v>
                </c:pt>
                <c:pt idx="3">
                  <c:v>6485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6272"/>
        <c:axId val="123288192"/>
      </c:scatterChart>
      <c:valAx>
        <c:axId val="123286272"/>
        <c:scaling>
          <c:orientation val="minMax"/>
          <c:max val="4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Concentration (ppm)</a:t>
                </a:r>
              </a:p>
            </c:rich>
          </c:tx>
          <c:layout>
            <c:manualLayout>
              <c:xMode val="edge"/>
              <c:yMode val="edge"/>
              <c:x val="0.45026940822072442"/>
              <c:y val="0.89919443358827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288192"/>
        <c:crosses val="autoZero"/>
        <c:crossBetween val="midCat"/>
      </c:valAx>
      <c:valAx>
        <c:axId val="123288192"/>
        <c:scaling>
          <c:orientation val="minMax"/>
          <c:max val="7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Area</a:t>
                </a:r>
              </a:p>
            </c:rich>
          </c:tx>
          <c:layout>
            <c:manualLayout>
              <c:xMode val="edge"/>
              <c:yMode val="edge"/>
              <c:x val="2.9569931286137125E-2"/>
              <c:y val="0.435484299675036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286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123825</xdr:rowOff>
    </xdr:from>
    <xdr:to>
      <xdr:col>9</xdr:col>
      <xdr:colOff>219075</xdr:colOff>
      <xdr:row>34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sqref="A1:G1"/>
    </sheetView>
  </sheetViews>
  <sheetFormatPr defaultRowHeight="12.75" x14ac:dyDescent="0.2"/>
  <cols>
    <col min="1" max="1" width="19.140625" bestFit="1" customWidth="1"/>
    <col min="2" max="5" width="11.28515625" bestFit="1" customWidth="1"/>
    <col min="6" max="6" width="11.7109375" customWidth="1"/>
  </cols>
  <sheetData>
    <row r="1" spans="1:10" ht="23.25" x14ac:dyDescent="0.35">
      <c r="A1" s="13" t="s">
        <v>1</v>
      </c>
      <c r="B1" s="13"/>
      <c r="C1" s="13"/>
      <c r="D1" s="13"/>
      <c r="E1" s="13"/>
      <c r="F1" s="13"/>
      <c r="G1" s="13"/>
    </row>
    <row r="2" spans="1:10" x14ac:dyDescent="0.2">
      <c r="J2" s="1"/>
    </row>
    <row r="3" spans="1:10" ht="25.5" x14ac:dyDescent="0.2">
      <c r="A3" s="2" t="s">
        <v>4</v>
      </c>
      <c r="B3" s="7">
        <v>10</v>
      </c>
      <c r="C3" s="7">
        <v>20</v>
      </c>
      <c r="D3" s="7">
        <v>30</v>
      </c>
      <c r="E3" s="7">
        <v>40</v>
      </c>
      <c r="F3" s="6" t="s">
        <v>3</v>
      </c>
    </row>
    <row r="4" spans="1:10" x14ac:dyDescent="0.2">
      <c r="A4" s="5" t="s">
        <v>2</v>
      </c>
      <c r="B4" s="8">
        <v>1643</v>
      </c>
      <c r="C4" s="9">
        <v>2580</v>
      </c>
      <c r="D4" s="8">
        <v>4935</v>
      </c>
      <c r="E4" s="8">
        <v>6485</v>
      </c>
      <c r="F4" s="10">
        <f>INDEX(LINEST($B$3:$E$3,B4:E4,,TRUE),3)</f>
        <v>0.97662495777981295</v>
      </c>
    </row>
    <row r="5" spans="1:10" x14ac:dyDescent="0.2">
      <c r="A5" s="11" t="s">
        <v>5</v>
      </c>
      <c r="B5" s="12">
        <v>1643</v>
      </c>
      <c r="C5" s="12">
        <v>2580</v>
      </c>
      <c r="D5" s="12">
        <v>4935</v>
      </c>
      <c r="E5" s="12">
        <v>6485</v>
      </c>
      <c r="F5" s="10">
        <f>INDEX(LINEST($B$3:$E$3,B5:E5,,TRUE),3)</f>
        <v>0.97662495777981295</v>
      </c>
    </row>
    <row r="6" spans="1:10" x14ac:dyDescent="0.2">
      <c r="A6" s="3"/>
      <c r="B6" s="4"/>
      <c r="C6" s="4"/>
      <c r="D6" s="4"/>
      <c r="E6" s="4"/>
    </row>
    <row r="9" spans="1:10" x14ac:dyDescent="0.2">
      <c r="A9" t="s">
        <v>0</v>
      </c>
      <c r="B9">
        <v>44000</v>
      </c>
      <c r="C9">
        <v>44000</v>
      </c>
      <c r="D9">
        <v>44000</v>
      </c>
      <c r="E9">
        <v>44000</v>
      </c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Array Function</vt:lpstr>
    </vt:vector>
  </TitlesOfParts>
  <Company>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dcterms:created xsi:type="dcterms:W3CDTF">2010-10-12T22:47:29Z</dcterms:created>
  <dcterms:modified xsi:type="dcterms:W3CDTF">2010-11-23T23:57:32Z</dcterms:modified>
</cp:coreProperties>
</file>