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bookViews>
    <workbookView xWindow="0" yWindow="0" windowWidth="20490" windowHeight="7755" activeTab="1"/>
  </bookViews>
  <sheets>
    <sheet name="Dashboard" sheetId="6" r:id="rId1"/>
    <sheet name="2013" sheetId="5" r:id="rId2"/>
  </sheets>
  <definedNames>
    <definedName name="UnsortedTable">'2013'!$A$1:$I$19</definedName>
  </definedNames>
  <calcPr calcId="152511"/>
</workbook>
</file>

<file path=xl/calcChain.xml><?xml version="1.0" encoding="utf-8"?>
<calcChain xmlns="http://schemas.openxmlformats.org/spreadsheetml/2006/main">
  <c r="C8" i="6" l="1"/>
  <c r="D8" i="6"/>
  <c r="E8" i="6"/>
  <c r="F8" i="6"/>
  <c r="C9" i="6"/>
  <c r="D9" i="6"/>
  <c r="E9" i="6"/>
  <c r="F9" i="6"/>
  <c r="C10" i="6"/>
  <c r="D10" i="6"/>
  <c r="E10" i="6"/>
  <c r="F10" i="6"/>
  <c r="C11" i="6"/>
  <c r="D11" i="6"/>
  <c r="E11" i="6"/>
  <c r="F11" i="6"/>
  <c r="F7" i="6"/>
  <c r="E7" i="6"/>
  <c r="D7" i="6"/>
  <c r="C7" i="6"/>
  <c r="H2" i="5" l="1"/>
  <c r="H3" i="5"/>
  <c r="H4" i="5"/>
  <c r="H5" i="5"/>
  <c r="H6" i="5"/>
  <c r="H7" i="5"/>
  <c r="I7" i="5" s="1"/>
  <c r="H8" i="5"/>
  <c r="I8" i="5" s="1"/>
  <c r="H9" i="5"/>
  <c r="H10" i="5"/>
  <c r="I10" i="5" s="1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H18" i="5"/>
  <c r="I18" i="5" s="1"/>
  <c r="H19" i="5"/>
  <c r="I19" i="5" s="1"/>
  <c r="I5" i="5" l="1"/>
  <c r="I4" i="5"/>
  <c r="I2" i="5"/>
  <c r="I3" i="5"/>
  <c r="I6" i="5"/>
  <c r="I17" i="5"/>
  <c r="I9" i="5"/>
</calcChain>
</file>

<file path=xl/sharedStrings.xml><?xml version="1.0" encoding="utf-8"?>
<sst xmlns="http://schemas.openxmlformats.org/spreadsheetml/2006/main" count="51" uniqueCount="24">
  <si>
    <t>Product</t>
  </si>
  <si>
    <t>Chocolate</t>
  </si>
  <si>
    <t>Fudge</t>
  </si>
  <si>
    <t>Ice Cream</t>
  </si>
  <si>
    <t>Country</t>
  </si>
  <si>
    <t>Australia</t>
  </si>
  <si>
    <t>New Zealand</t>
  </si>
  <si>
    <t>US</t>
  </si>
  <si>
    <t>Canada</t>
  </si>
  <si>
    <t>UK</t>
  </si>
  <si>
    <t>Ireland</t>
  </si>
  <si>
    <t>2013 Total</t>
  </si>
  <si>
    <t>2012 Total</t>
  </si>
  <si>
    <t>Difference</t>
  </si>
  <si>
    <t>% Increase</t>
  </si>
  <si>
    <t>ThoughtAndMemory Dashboard</t>
  </si>
  <si>
    <t>RowNumber</t>
  </si>
  <si>
    <t>ScrollBar Position</t>
  </si>
  <si>
    <t>Offsets</t>
  </si>
  <si>
    <t>2013 Sales</t>
  </si>
  <si>
    <t>Difference from 2012</t>
  </si>
  <si>
    <t>% Difference</t>
  </si>
  <si>
    <t>Sort Ascending</t>
  </si>
  <si>
    <t>Sort Descending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</si>
</sst>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1" applyNumberFormat="1" applyFont="1"/>
    <xf numFmtId="0" fontId="1" fillId="0" borderId="0" xfId="0" applyFont="1"/>
    <xf numFmtId="164" fontId="0" fillId="0" borderId="0" xfId="0" applyNumberFormat="1" applyFill="1"/>
    <xf numFmtId="9" fontId="0" fillId="0" borderId="0" xfId="0" applyNumberFormat="1"/>
    <xf numFmtId="9" fontId="0" fillId="0" borderId="0" xfId="2" applyFont="1" applyFill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0" xfId="1" applyNumberFormat="1" applyFont="1" applyBorder="1"/>
    <xf numFmtId="9" fontId="0" fillId="0" borderId="0" xfId="2" applyFont="1" applyBorder="1"/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22" fmlaLink="$K$6" max="14" min="1" page="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5</xdr:row>
          <xdr:rowOff>19050</xdr:rowOff>
        </xdr:from>
        <xdr:to>
          <xdr:col>6</xdr:col>
          <xdr:colOff>238125</xdr:colOff>
          <xdr:row>11</xdr:row>
          <xdr:rowOff>38100</xdr:rowOff>
        </xdr:to>
        <xdr:sp macro="" textlink="">
          <xdr:nvSpPr>
            <xdr:cNvPr id="3074" name="Scroll Bar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"/>
  <sheetViews>
    <sheetView zoomScale="130" zoomScaleNormal="130" workbookViewId="0">
      <selection activeCell="D3" sqref="D3"/>
    </sheetView>
  </sheetViews>
  <sheetFormatPr defaultRowHeight="12.75" x14ac:dyDescent="0.2"/>
  <cols>
    <col min="2" max="2" width="1.28515625" customWidth="1"/>
    <col min="3" max="3" width="20.7109375" bestFit="1" customWidth="1"/>
    <col min="4" max="4" width="12" customWidth="1"/>
    <col min="5" max="5" width="10.28515625" bestFit="1" customWidth="1"/>
    <col min="6" max="6" width="9.5703125" customWidth="1"/>
  </cols>
  <sheetData>
    <row r="1" spans="1:14" ht="25.5" x14ac:dyDescent="0.35">
      <c r="A1" s="6" t="s">
        <v>15</v>
      </c>
    </row>
    <row r="2" spans="1:14" ht="25.5" x14ac:dyDescent="0.35">
      <c r="A2" s="6"/>
    </row>
    <row r="3" spans="1:14" ht="25.5" x14ac:dyDescent="0.35">
      <c r="A3" s="6"/>
      <c r="K3">
        <v>0</v>
      </c>
    </row>
    <row r="4" spans="1:14" ht="22.5" customHeight="1" x14ac:dyDescent="0.35">
      <c r="A4" s="6"/>
    </row>
    <row r="5" spans="1:14" ht="31.5" customHeight="1" thickBot="1" x14ac:dyDescent="0.25">
      <c r="D5" s="16" t="s">
        <v>19</v>
      </c>
      <c r="E5" s="16" t="s">
        <v>20</v>
      </c>
      <c r="F5" s="16" t="s">
        <v>21</v>
      </c>
    </row>
    <row r="6" spans="1:14" ht="9" customHeight="1" x14ac:dyDescent="0.2">
      <c r="B6" s="7"/>
      <c r="C6" s="8"/>
      <c r="D6" s="8"/>
      <c r="E6" s="8"/>
      <c r="F6" s="9"/>
      <c r="I6" s="2" t="s">
        <v>17</v>
      </c>
      <c r="K6">
        <v>1</v>
      </c>
      <c r="M6" s="2" t="s">
        <v>18</v>
      </c>
      <c r="N6">
        <v>0</v>
      </c>
    </row>
    <row r="7" spans="1:14" x14ac:dyDescent="0.2">
      <c r="B7" s="10"/>
      <c r="C7" s="2" t="str">
        <f>VLOOKUP($K$6+N6,UnsortedTable,4,FALSE)&amp;" "&amp;VLOOKUP($K$6+N6,UnsortedTable,5,FALSE)</f>
        <v>Chocolate Australia</v>
      </c>
      <c r="D7" s="14">
        <f>VLOOKUP($K$6+N6,UnsortedTable,6,FALSE)</f>
        <v>105000</v>
      </c>
      <c r="E7" s="14">
        <f>VLOOKUP($K$6+N6,UnsortedTable,8,FALSE)</f>
        <v>5000</v>
      </c>
      <c r="F7" s="15">
        <f>VLOOKUP($K$6+N6,UnsortedTable,9,FALSE)</f>
        <v>0.05</v>
      </c>
      <c r="N7">
        <v>1</v>
      </c>
    </row>
    <row r="8" spans="1:14" x14ac:dyDescent="0.2">
      <c r="B8" s="10"/>
      <c r="C8" s="2" t="str">
        <f>VLOOKUP($K$6+N7,UnsortedTable,4,FALSE)&amp;" "&amp;VLOOKUP($K$6+N7,UnsortedTable,5,FALSE)</f>
        <v>Fudge Australia</v>
      </c>
      <c r="D8" s="14">
        <f>VLOOKUP($K$6+N7,UnsortedTable,6,FALSE)</f>
        <v>160000</v>
      </c>
      <c r="E8" s="14">
        <f>VLOOKUP($K$6+N7,UnsortedTable,8,FALSE)</f>
        <v>0</v>
      </c>
      <c r="F8" s="15">
        <f>VLOOKUP($K$6+N7,UnsortedTable,9,FALSE)</f>
        <v>0</v>
      </c>
      <c r="N8">
        <v>2</v>
      </c>
    </row>
    <row r="9" spans="1:14" x14ac:dyDescent="0.2">
      <c r="B9" s="10"/>
      <c r="C9" s="2" t="str">
        <f>VLOOKUP($K$6+N8,UnsortedTable,4,FALSE)&amp;" "&amp;VLOOKUP($K$6+N8,UnsortedTable,5,FALSE)</f>
        <v>Ice Cream Australia</v>
      </c>
      <c r="D9" s="14">
        <f>VLOOKUP($K$6+N8,UnsortedTable,6,FALSE)</f>
        <v>231000</v>
      </c>
      <c r="E9" s="14">
        <f>VLOOKUP($K$6+N8,UnsortedTable,8,FALSE)</f>
        <v>11000</v>
      </c>
      <c r="F9" s="15">
        <f>VLOOKUP($K$6+N8,UnsortedTable,9,FALSE)</f>
        <v>0.05</v>
      </c>
      <c r="N9">
        <v>3</v>
      </c>
    </row>
    <row r="10" spans="1:14" x14ac:dyDescent="0.2">
      <c r="B10" s="10"/>
      <c r="C10" s="2" t="str">
        <f>VLOOKUP($K$6+N9,UnsortedTable,4,FALSE)&amp;" "&amp;VLOOKUP($K$6+N9,UnsortedTable,5,FALSE)</f>
        <v>Chocolate Canada</v>
      </c>
      <c r="D10" s="14">
        <f>VLOOKUP($K$6+N9,UnsortedTable,6,FALSE)</f>
        <v>104500</v>
      </c>
      <c r="E10" s="14">
        <f>VLOOKUP($K$6+N9,UnsortedTable,8,FALSE)</f>
        <v>-5500</v>
      </c>
      <c r="F10" s="15">
        <f>VLOOKUP($K$6+N9,UnsortedTable,9,FALSE)</f>
        <v>-0.05</v>
      </c>
      <c r="N10">
        <v>4</v>
      </c>
    </row>
    <row r="11" spans="1:14" x14ac:dyDescent="0.2">
      <c r="B11" s="10"/>
      <c r="C11" s="2" t="str">
        <f>VLOOKUP($K$6+N10,UnsortedTable,4,FALSE)&amp;" "&amp;VLOOKUP($K$6+N10,UnsortedTable,5,FALSE)</f>
        <v>Fudge Canada</v>
      </c>
      <c r="D11" s="14">
        <f>VLOOKUP($K$6+N10,UnsortedTable,6,FALSE)</f>
        <v>170000</v>
      </c>
      <c r="E11" s="14">
        <f>VLOOKUP($K$6+N10,UnsortedTable,8,FALSE)</f>
        <v>0</v>
      </c>
      <c r="F11" s="15">
        <f>VLOOKUP($K$6+N10,UnsortedTable,9,FALSE)</f>
        <v>0</v>
      </c>
    </row>
    <row r="12" spans="1:14" ht="3.75" customHeight="1" thickBot="1" x14ac:dyDescent="0.25">
      <c r="B12" s="11"/>
      <c r="C12" s="12"/>
      <c r="D12" s="12"/>
      <c r="E12" s="12"/>
      <c r="F12" s="13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Scroll Bar 2">
              <controlPr defaultSize="0" autoPict="0">
                <anchor moveWithCells="1">
                  <from>
                    <xdr:col>6</xdr:col>
                    <xdr:colOff>9525</xdr:colOff>
                    <xdr:row>5</xdr:row>
                    <xdr:rowOff>19050</xdr:rowOff>
                  </from>
                  <to>
                    <xdr:col>6</xdr:col>
                    <xdr:colOff>238125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defaultRowHeight="12.75" x14ac:dyDescent="0.2"/>
  <cols>
    <col min="1" max="1" width="11" bestFit="1" customWidth="1"/>
    <col min="2" max="2" width="11" customWidth="1"/>
    <col min="3" max="3" width="12" customWidth="1"/>
    <col min="5" max="5" width="11.5703125" bestFit="1" customWidth="1"/>
    <col min="6" max="6" width="11.5703125" customWidth="1"/>
    <col min="7" max="7" width="9.85546875" bestFit="1" customWidth="1"/>
    <col min="9" max="9" width="10.42578125" customWidth="1"/>
  </cols>
  <sheetData>
    <row r="1" spans="1:9" ht="25.5" x14ac:dyDescent="0.2">
      <c r="A1" s="17" t="s">
        <v>16</v>
      </c>
      <c r="B1" s="18" t="s">
        <v>23</v>
      </c>
      <c r="C1" s="18" t="s">
        <v>22</v>
      </c>
      <c r="D1" s="17" t="s">
        <v>0</v>
      </c>
      <c r="E1" s="17" t="s">
        <v>4</v>
      </c>
      <c r="F1" s="18" t="s">
        <v>11</v>
      </c>
      <c r="G1" s="18" t="s">
        <v>12</v>
      </c>
      <c r="H1" s="18" t="s">
        <v>13</v>
      </c>
      <c r="I1" s="18" t="s">
        <v>14</v>
      </c>
    </row>
    <row r="2" spans="1:9" x14ac:dyDescent="0.2">
      <c r="A2">
        <v>1</v>
      </c>
      <c r="D2" t="s">
        <v>1</v>
      </c>
      <c r="E2" t="s">
        <v>5</v>
      </c>
      <c r="F2" s="1">
        <v>105000</v>
      </c>
      <c r="G2" s="1">
        <v>100000</v>
      </c>
      <c r="H2" s="3">
        <f t="shared" ref="H2:H19" si="0">F2-G2</f>
        <v>5000</v>
      </c>
      <c r="I2" s="5">
        <f t="shared" ref="I2:I19" si="1">H2/G2</f>
        <v>0.05</v>
      </c>
    </row>
    <row r="3" spans="1:9" x14ac:dyDescent="0.2">
      <c r="A3">
        <v>2</v>
      </c>
      <c r="D3" t="s">
        <v>2</v>
      </c>
      <c r="E3" t="s">
        <v>5</v>
      </c>
      <c r="F3" s="1">
        <v>160000</v>
      </c>
      <c r="G3" s="1">
        <v>160000</v>
      </c>
      <c r="H3" s="3">
        <f t="shared" si="0"/>
        <v>0</v>
      </c>
      <c r="I3" s="5">
        <f t="shared" si="1"/>
        <v>0</v>
      </c>
    </row>
    <row r="4" spans="1:9" x14ac:dyDescent="0.2">
      <c r="A4">
        <v>3</v>
      </c>
      <c r="D4" t="s">
        <v>3</v>
      </c>
      <c r="E4" t="s">
        <v>5</v>
      </c>
      <c r="F4" s="1">
        <v>231000</v>
      </c>
      <c r="G4" s="1">
        <v>220000</v>
      </c>
      <c r="H4" s="3">
        <f t="shared" si="0"/>
        <v>11000</v>
      </c>
      <c r="I4" s="5">
        <f t="shared" si="1"/>
        <v>0.05</v>
      </c>
    </row>
    <row r="5" spans="1:9" x14ac:dyDescent="0.2">
      <c r="A5">
        <v>4</v>
      </c>
      <c r="D5" t="s">
        <v>1</v>
      </c>
      <c r="E5" t="s">
        <v>8</v>
      </c>
      <c r="F5" s="1">
        <v>104500</v>
      </c>
      <c r="G5" s="1">
        <v>110000</v>
      </c>
      <c r="H5" s="3">
        <f t="shared" si="0"/>
        <v>-5500</v>
      </c>
      <c r="I5" s="5">
        <f t="shared" si="1"/>
        <v>-0.05</v>
      </c>
    </row>
    <row r="6" spans="1:9" x14ac:dyDescent="0.2">
      <c r="A6">
        <v>5</v>
      </c>
      <c r="D6" t="s">
        <v>2</v>
      </c>
      <c r="E6" t="s">
        <v>8</v>
      </c>
      <c r="F6" s="1">
        <v>170000</v>
      </c>
      <c r="G6" s="1">
        <v>170000</v>
      </c>
      <c r="H6" s="3">
        <f t="shared" si="0"/>
        <v>0</v>
      </c>
      <c r="I6" s="5">
        <f t="shared" si="1"/>
        <v>0</v>
      </c>
    </row>
    <row r="7" spans="1:9" x14ac:dyDescent="0.2">
      <c r="A7">
        <v>6</v>
      </c>
      <c r="D7" t="s">
        <v>3</v>
      </c>
      <c r="E7" t="s">
        <v>8</v>
      </c>
      <c r="F7" s="1">
        <v>241500</v>
      </c>
      <c r="G7" s="1">
        <v>230000</v>
      </c>
      <c r="H7" s="3">
        <f t="shared" si="0"/>
        <v>11500</v>
      </c>
      <c r="I7" s="5">
        <f t="shared" si="1"/>
        <v>0.05</v>
      </c>
    </row>
    <row r="8" spans="1:9" x14ac:dyDescent="0.2">
      <c r="A8">
        <v>7</v>
      </c>
      <c r="D8" t="s">
        <v>1</v>
      </c>
      <c r="E8" t="s">
        <v>10</v>
      </c>
      <c r="F8" s="1">
        <v>126000</v>
      </c>
      <c r="G8" s="1">
        <v>120000</v>
      </c>
      <c r="H8" s="3">
        <f t="shared" si="0"/>
        <v>6000</v>
      </c>
      <c r="I8" s="5">
        <f t="shared" si="1"/>
        <v>0.05</v>
      </c>
    </row>
    <row r="9" spans="1:9" x14ac:dyDescent="0.2">
      <c r="A9">
        <v>8</v>
      </c>
      <c r="D9" t="s">
        <v>2</v>
      </c>
      <c r="E9" t="s">
        <v>10</v>
      </c>
      <c r="F9" s="1">
        <v>180000</v>
      </c>
      <c r="G9" s="1">
        <v>180000</v>
      </c>
      <c r="H9" s="3">
        <f t="shared" si="0"/>
        <v>0</v>
      </c>
      <c r="I9" s="5">
        <f t="shared" si="1"/>
        <v>0</v>
      </c>
    </row>
    <row r="10" spans="1:9" x14ac:dyDescent="0.2">
      <c r="A10">
        <v>9</v>
      </c>
      <c r="D10" t="s">
        <v>3</v>
      </c>
      <c r="E10" t="s">
        <v>10</v>
      </c>
      <c r="F10" s="1">
        <v>216000</v>
      </c>
      <c r="G10" s="1">
        <v>240000</v>
      </c>
      <c r="H10" s="3">
        <f t="shared" si="0"/>
        <v>-24000</v>
      </c>
      <c r="I10" s="5">
        <f t="shared" si="1"/>
        <v>-0.1</v>
      </c>
    </row>
    <row r="11" spans="1:9" x14ac:dyDescent="0.2">
      <c r="A11">
        <v>10</v>
      </c>
      <c r="D11" t="s">
        <v>1</v>
      </c>
      <c r="E11" t="s">
        <v>6</v>
      </c>
      <c r="F11" s="1">
        <v>123500</v>
      </c>
      <c r="G11" s="1">
        <v>130000</v>
      </c>
      <c r="H11" s="3">
        <f t="shared" si="0"/>
        <v>-6500</v>
      </c>
      <c r="I11" s="5">
        <f t="shared" si="1"/>
        <v>-0.05</v>
      </c>
    </row>
    <row r="12" spans="1:9" x14ac:dyDescent="0.2">
      <c r="A12">
        <v>11</v>
      </c>
      <c r="D12" t="s">
        <v>2</v>
      </c>
      <c r="E12" t="s">
        <v>6</v>
      </c>
      <c r="F12" s="1">
        <v>190000</v>
      </c>
      <c r="G12" s="1">
        <v>190000</v>
      </c>
      <c r="H12" s="3">
        <f t="shared" si="0"/>
        <v>0</v>
      </c>
      <c r="I12" s="5">
        <f t="shared" si="1"/>
        <v>0</v>
      </c>
    </row>
    <row r="13" spans="1:9" x14ac:dyDescent="0.2">
      <c r="A13">
        <v>12</v>
      </c>
      <c r="D13" t="s">
        <v>3</v>
      </c>
      <c r="E13" t="s">
        <v>6</v>
      </c>
      <c r="F13" s="1">
        <v>225000</v>
      </c>
      <c r="G13" s="1">
        <v>250000</v>
      </c>
      <c r="H13" s="3">
        <f t="shared" si="0"/>
        <v>-25000</v>
      </c>
      <c r="I13" s="5">
        <f t="shared" si="1"/>
        <v>-0.1</v>
      </c>
    </row>
    <row r="14" spans="1:9" x14ac:dyDescent="0.2">
      <c r="A14">
        <v>13</v>
      </c>
      <c r="D14" t="s">
        <v>1</v>
      </c>
      <c r="E14" t="s">
        <v>9</v>
      </c>
      <c r="F14" s="1">
        <v>140000</v>
      </c>
      <c r="G14" s="1">
        <v>140000</v>
      </c>
      <c r="H14" s="3">
        <f t="shared" si="0"/>
        <v>0</v>
      </c>
      <c r="I14" s="5">
        <f t="shared" si="1"/>
        <v>0</v>
      </c>
    </row>
    <row r="15" spans="1:9" x14ac:dyDescent="0.2">
      <c r="A15">
        <v>14</v>
      </c>
      <c r="D15" t="s">
        <v>2</v>
      </c>
      <c r="E15" t="s">
        <v>9</v>
      </c>
      <c r="F15" s="1">
        <v>210000</v>
      </c>
      <c r="G15" s="1">
        <v>200000</v>
      </c>
      <c r="H15" s="3">
        <f t="shared" si="0"/>
        <v>10000</v>
      </c>
      <c r="I15" s="5">
        <f t="shared" si="1"/>
        <v>0.05</v>
      </c>
    </row>
    <row r="16" spans="1:9" x14ac:dyDescent="0.2">
      <c r="A16">
        <v>15</v>
      </c>
      <c r="D16" t="s">
        <v>3</v>
      </c>
      <c r="E16" t="s">
        <v>9</v>
      </c>
      <c r="F16" s="1">
        <v>234000</v>
      </c>
      <c r="G16" s="1">
        <v>260000</v>
      </c>
      <c r="H16" s="3">
        <f t="shared" si="0"/>
        <v>-26000</v>
      </c>
      <c r="I16" s="5">
        <f t="shared" si="1"/>
        <v>-0.1</v>
      </c>
    </row>
    <row r="17" spans="1:9" x14ac:dyDescent="0.2">
      <c r="A17">
        <v>16</v>
      </c>
      <c r="D17" t="s">
        <v>1</v>
      </c>
      <c r="E17" t="s">
        <v>7</v>
      </c>
      <c r="F17" s="1">
        <v>150000</v>
      </c>
      <c r="G17" s="1">
        <v>150000</v>
      </c>
      <c r="H17" s="3">
        <f t="shared" si="0"/>
        <v>0</v>
      </c>
      <c r="I17" s="5">
        <f t="shared" si="1"/>
        <v>0</v>
      </c>
    </row>
    <row r="18" spans="1:9" x14ac:dyDescent="0.2">
      <c r="A18">
        <v>17</v>
      </c>
      <c r="D18" t="s">
        <v>2</v>
      </c>
      <c r="E18" t="s">
        <v>7</v>
      </c>
      <c r="F18" s="1">
        <v>199500</v>
      </c>
      <c r="G18" s="1">
        <v>210000</v>
      </c>
      <c r="H18" s="3">
        <f t="shared" si="0"/>
        <v>-10500</v>
      </c>
      <c r="I18" s="5">
        <f t="shared" si="1"/>
        <v>-0.05</v>
      </c>
    </row>
    <row r="19" spans="1:9" x14ac:dyDescent="0.2">
      <c r="A19">
        <v>18</v>
      </c>
      <c r="D19" t="s">
        <v>3</v>
      </c>
      <c r="E19" t="s">
        <v>7</v>
      </c>
      <c r="F19" s="1">
        <v>283500</v>
      </c>
      <c r="G19" s="1">
        <v>270000</v>
      </c>
      <c r="H19" s="3">
        <f t="shared" si="0"/>
        <v>13500</v>
      </c>
      <c r="I19" s="5">
        <f t="shared" si="1"/>
        <v>0.05</v>
      </c>
    </row>
    <row r="21" spans="1:9" x14ac:dyDescent="0.2">
      <c r="I21" s="4"/>
    </row>
    <row r="22" spans="1:9" x14ac:dyDescent="0.2">
      <c r="I22" s="4"/>
    </row>
    <row r="24" spans="1:9" x14ac:dyDescent="0.2">
      <c r="I24" s="4"/>
    </row>
    <row r="25" spans="1:9" x14ac:dyDescent="0.2">
      <c r="I25" s="4"/>
    </row>
  </sheetData>
  <sortState ref="A2:I19">
    <sortCondition ref="A3"/>
  </sortState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Dashboard</vt:lpstr>
      <vt:lpstr>2013</vt:lpstr>
      <vt:lpstr>UnsortedTable</vt:lpstr>
    </vt:vector>
  </TitlesOfParts>
  <Company>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ThoughtAndMemory</dc:creator>
  <cp:lastModifiedBy>Geoff</cp:lastModifiedBy>
  <dcterms:created xsi:type="dcterms:W3CDTF">2010-10-13T02:48:10Z</dcterms:created>
  <dcterms:modified xsi:type="dcterms:W3CDTF">2014-12-16T00:24:26Z</dcterms:modified>
</cp:coreProperties>
</file>