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Excel 356 Level4\Exercises\"/>
    </mc:Choice>
  </mc:AlternateContent>
  <xr:revisionPtr revIDLastSave="0" documentId="13_ncr:1_{CC537425-FB69-4D22-8FAF-6A5992D329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shboard" sheetId="3" r:id="rId1"/>
    <sheet name="List" sheetId="2" r:id="rId2"/>
  </sheets>
  <definedNames>
    <definedName name="AllKids">List!$A$3:$I$59</definedName>
    <definedName name="BoysTable">List!$A$34:$I$59</definedName>
    <definedName name="GenderList">List!$O$3:$O$4</definedName>
    <definedName name="GirlsTable">List!$A$4:$I$33</definedName>
    <definedName name="MonthList">List!$L$13:$L$24</definedName>
  </definedNames>
  <calcPr calcId="191029"/>
  <pivotCaches>
    <pivotCache cacheId="4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13" i="3"/>
  <c r="C5" i="2" l="1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4" i="2"/>
</calcChain>
</file>

<file path=xl/sharedStrings.xml><?xml version="1.0" encoding="utf-8"?>
<sst xmlns="http://schemas.openxmlformats.org/spreadsheetml/2006/main" count="155" uniqueCount="94">
  <si>
    <t>Name</t>
  </si>
  <si>
    <t>Gender</t>
  </si>
  <si>
    <t>Male</t>
  </si>
  <si>
    <t>Female</t>
  </si>
  <si>
    <t>DOB</t>
  </si>
  <si>
    <t>Discharge Weight</t>
  </si>
  <si>
    <t>Chloe</t>
  </si>
  <si>
    <t>Jack</t>
  </si>
  <si>
    <t>Charlotte</t>
  </si>
  <si>
    <t>Joshua</t>
  </si>
  <si>
    <t>Ella</t>
  </si>
  <si>
    <t>William</t>
  </si>
  <si>
    <t>Emily</t>
  </si>
  <si>
    <t>Lachlan</t>
  </si>
  <si>
    <t>Olivia</t>
  </si>
  <si>
    <t>Thomas</t>
  </si>
  <si>
    <t>Jessica</t>
  </si>
  <si>
    <t>James</t>
  </si>
  <si>
    <t>Isabella</t>
  </si>
  <si>
    <t>Daniel</t>
  </si>
  <si>
    <t>Mia</t>
  </si>
  <si>
    <t>Noah</t>
  </si>
  <si>
    <t>Sophie</t>
  </si>
  <si>
    <t>Ryan</t>
  </si>
  <si>
    <t>Sienna</t>
  </si>
  <si>
    <t>Ethan</t>
  </si>
  <si>
    <t>Amelia</t>
  </si>
  <si>
    <t>Benjamin</t>
  </si>
  <si>
    <t>Grace</t>
  </si>
  <si>
    <t>Samuel</t>
  </si>
  <si>
    <t>Hannah</t>
  </si>
  <si>
    <t>Cooper</t>
  </si>
  <si>
    <t>Lily</t>
  </si>
  <si>
    <t>Alexander</t>
  </si>
  <si>
    <t>Georgia</t>
  </si>
  <si>
    <t>Liam</t>
  </si>
  <si>
    <t>Matthew</t>
  </si>
  <si>
    <t>Sarah</t>
  </si>
  <si>
    <t>Luke</t>
  </si>
  <si>
    <t>Ava</t>
  </si>
  <si>
    <t>Oliver</t>
  </si>
  <si>
    <t>Zoe</t>
  </si>
  <si>
    <t>Nicholas</t>
  </si>
  <si>
    <t>Emma</t>
  </si>
  <si>
    <t>Jacob</t>
  </si>
  <si>
    <t>Jasmine</t>
  </si>
  <si>
    <t>Riley</t>
  </si>
  <si>
    <t>Ruby</t>
  </si>
  <si>
    <t>Harrison</t>
  </si>
  <si>
    <t>Hayley</t>
  </si>
  <si>
    <t>Jake</t>
  </si>
  <si>
    <t>Sophia</t>
  </si>
  <si>
    <t>Lucas</t>
  </si>
  <si>
    <t>Lucy</t>
  </si>
  <si>
    <t>Jayden</t>
  </si>
  <si>
    <t>Chelsea</t>
  </si>
  <si>
    <t>Dylan</t>
  </si>
  <si>
    <t>Matilda</t>
  </si>
  <si>
    <t>Jade</t>
  </si>
  <si>
    <t>Madison</t>
  </si>
  <si>
    <t>Caitlin</t>
  </si>
  <si>
    <t>Lara</t>
  </si>
  <si>
    <t>Mothers Group List</t>
  </si>
  <si>
    <t>Birth Weight</t>
  </si>
  <si>
    <t>Length</t>
  </si>
  <si>
    <t>Birth Month</t>
  </si>
  <si>
    <t>Weight Category</t>
  </si>
  <si>
    <t>&lt; 3.0 kg</t>
  </si>
  <si>
    <t>3.0 - 3.5 kg</t>
  </si>
  <si>
    <t>3.5 - 4.0 kg</t>
  </si>
  <si>
    <t>&gt; 4.0 kg</t>
  </si>
  <si>
    <t>RankAll</t>
  </si>
  <si>
    <t>Row Labels</t>
  </si>
  <si>
    <t>Grand Total</t>
  </si>
  <si>
    <t>Column Labels</t>
  </si>
  <si>
    <t>Average of Birth Weight</t>
  </si>
  <si>
    <t>Mother's Group Dashboard</t>
  </si>
  <si>
    <t>Select Gender</t>
  </si>
  <si>
    <t>Select Month</t>
  </si>
  <si>
    <t>Labels</t>
  </si>
  <si>
    <t>Segments</t>
  </si>
  <si>
    <t>Table for Gauge:</t>
  </si>
  <si>
    <t>2 kg</t>
  </si>
  <si>
    <t>3 kg</t>
  </si>
  <si>
    <t>4 kg</t>
  </si>
  <si>
    <t>Chart Title:</t>
  </si>
  <si>
    <t>Max Value on Gauge:</t>
  </si>
  <si>
    <t>Min Value on Gauge:</t>
  </si>
  <si>
    <t>Range on Gauge:</t>
  </si>
  <si>
    <t>Data To Chart:</t>
  </si>
  <si>
    <t>X Co-ordinate</t>
  </si>
  <si>
    <t>Y Co-ordinate</t>
  </si>
  <si>
    <t>Top 10 Birth Weights</t>
  </si>
  <si>
    <t>Clock Wind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</si>
</sst>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"/>
  </numFmts>
  <fonts count="7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center"/>
    </xf>
    <xf numFmtId="0" fontId="3" fillId="2" borderId="0" xfId="0" applyFont="1" applyFill="1"/>
    <xf numFmtId="0" fontId="4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0" fontId="5" fillId="0" borderId="0" xfId="0" applyFont="1"/>
    <xf numFmtId="0" fontId="6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1" xfId="0" applyFill="1" applyBorder="1"/>
    <xf numFmtId="165" fontId="0" fillId="3" borderId="1" xfId="0" applyNumberFormat="1" applyFill="1" applyBorder="1"/>
  </cellXfs>
  <cellStyles count="1">
    <cellStyle name="Normal" xfId="0" builtinId="0"/>
  </cellStyles>
  <dxfs count="1">
    <dxf>
      <numFmt numFmtId="165" formatCode="m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5813926233814939E-2"/>
          <c:y val="9.8360655737704916E-2"/>
          <c:w val="0.89634864546525328"/>
          <c:h val="0.80952380952380953"/>
        </c:manualLayout>
      </c:layout>
      <c:scatterChart>
        <c:scatterStyle val="lineMarker"/>
        <c:varyColors val="0"/>
        <c:ser>
          <c:idx val="0"/>
          <c:order val="0"/>
          <c:spPr>
            <a:ln w="31750" cap="rnd">
              <a:solidFill>
                <a:schemeClr val="tx1"/>
              </a:solidFill>
              <a:round/>
              <a:headEnd type="stealth"/>
              <a:tailEnd type="oval"/>
            </a:ln>
            <a:effectLst/>
          </c:spPr>
          <c:marker>
            <c:symbol val="none"/>
          </c:marker>
          <c:xVal>
            <c:numRef>
              <c:f>Dashboard!$E$20:$F$20</c:f>
              <c:numCache>
                <c:formatCode>General</c:formatCode>
                <c:ptCount val="2"/>
                <c:pt idx="1">
                  <c:v>0</c:v>
                </c:pt>
              </c:numCache>
            </c:numRef>
          </c:xVal>
          <c:yVal>
            <c:numRef>
              <c:f>Dashboard!$E$21:$F$21</c:f>
              <c:numCache>
                <c:formatCode>General</c:formatCode>
                <c:ptCount val="2"/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3F-4F78-AA7D-C9BFF7867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615184"/>
        <c:axId val="293615576"/>
      </c:scatterChart>
      <c:valAx>
        <c:axId val="293615184"/>
        <c:scaling>
          <c:orientation val="minMax"/>
          <c:max val="1"/>
          <c:min val="-1"/>
        </c:scaling>
        <c:delete val="1"/>
        <c:axPos val="b"/>
        <c:numFmt formatCode="General" sourceLinked="1"/>
        <c:majorTickMark val="out"/>
        <c:minorTickMark val="none"/>
        <c:tickLblPos val="nextTo"/>
        <c:crossAx val="293615576"/>
        <c:crosses val="autoZero"/>
        <c:crossBetween val="midCat"/>
      </c:valAx>
      <c:valAx>
        <c:axId val="293615576"/>
        <c:scaling>
          <c:orientation val="minMax"/>
          <c:max val="1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293615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571500</xdr:colOff>
      <xdr:row>7</xdr:row>
      <xdr:rowOff>95250</xdr:rowOff>
    </xdr:from>
    <xdr:to>
      <xdr:col>13</xdr:col>
      <xdr:colOff>0</xdr:colOff>
      <xdr:row>13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eoff" refreshedDate="42065.455562615738" createdVersion="5" refreshedVersion="5" minRefreshableVersion="3" recordCount="56" xr:uid="{00000000-000A-0000-FFFF-FFFF00000000}">
  <cacheSource type="worksheet">
    <worksheetSource name="AllKids"/>
  </cacheSource>
  <cacheFields count="11">
    <cacheField name="RankAll" numFmtId="0">
      <sharedItems containsSemiMixedTypes="0" containsString="0" containsNumber="1" containsInteger="1" minValue="1" maxValue="56"/>
    </cacheField>
    <cacheField name="Rank Asc" numFmtId="0">
      <sharedItems containsNonDate="0" containsString="0" containsBlank="1"/>
    </cacheField>
    <cacheField name="Rank Desc" numFmtId="0">
      <sharedItems containsNonDate="0" containsString="0" containsBlank="1"/>
    </cacheField>
    <cacheField name="Birth Weight" numFmtId="0">
      <sharedItems containsSemiMixedTypes="0" containsString="0" containsNumber="1" minValue="2.8" maxValue="4"/>
    </cacheField>
    <cacheField name="Weight Category" numFmtId="164">
      <sharedItems/>
    </cacheField>
    <cacheField name="Length" numFmtId="0">
      <sharedItems containsSemiMixedTypes="0" containsString="0" containsNumber="1" containsInteger="1" minValue="48" maxValue="62"/>
    </cacheField>
    <cacheField name="Discharge Weight" numFmtId="164">
      <sharedItems containsSemiMixedTypes="0" containsString="0" containsNumber="1" minValue="2.9000000014901159" maxValue="4.8"/>
    </cacheField>
    <cacheField name="Name" numFmtId="0">
      <sharedItems/>
    </cacheField>
    <cacheField name="Gender" numFmtId="0">
      <sharedItems containsBlank="1" count="4">
        <s v="Female"/>
        <s v="Male"/>
        <m u="1"/>
        <s v="Gender" u="1"/>
      </sharedItems>
    </cacheField>
    <cacheField name="DOB" numFmtId="14">
      <sharedItems containsSemiMixedTypes="0" containsNonDate="0" containsDate="1" containsString="0" minDate="2013-01-06T00:00:00" maxDate="2014-01-01T00:00:00"/>
    </cacheField>
    <cacheField name="Birth Month" numFmtId="165">
      <sharedItems containsNonDate="0" containsDate="1" containsBlank="1" containsMixedTypes="1" minDate="1900-01-29T00:00:00" maxDate="1900-12-26T00:00:00" count="14">
        <d v="1900-11-25T00:00:00"/>
        <d v="1900-08-27T00:00:00"/>
        <d v="1900-02-28T00:00:00"/>
        <d v="1900-10-26T00:00:00"/>
        <d v="1900-03-30T00:00:00"/>
        <d v="1900-09-26T00:00:00"/>
        <d v="1900-01-29T00:00:00"/>
        <d v="1900-12-25T00:00:00"/>
        <d v="1900-07-28T00:00:00"/>
        <d v="1900-06-28T00:00:00"/>
        <d v="1900-04-29T00:00:00"/>
        <d v="1900-05-29T00:00:00"/>
        <m u="1"/>
        <s v="Birth Month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6">
  <r>
    <n v="35"/>
    <m/>
    <m/>
    <n v="3.4000000238418577"/>
    <s v="3.0 - 3.5 kg"/>
    <n v="48"/>
    <n v="3.60000002682209"/>
    <s v="Amelia"/>
    <x v="0"/>
    <d v="2013-11-15T00:00:00"/>
    <x v="0"/>
  </r>
  <r>
    <n v="18"/>
    <m/>
    <m/>
    <n v="3.2000000059604643"/>
    <s v="3.0 - 3.5 kg"/>
    <n v="49"/>
    <n v="3.4000000089406965"/>
    <s v="Ava"/>
    <x v="0"/>
    <d v="2013-08-25T00:00:00"/>
    <x v="1"/>
  </r>
  <r>
    <n v="53"/>
    <m/>
    <m/>
    <n v="3.8"/>
    <s v="3.5 - 4.0 kg"/>
    <n v="61"/>
    <n v="4.8"/>
    <s v="Caitlin"/>
    <x v="0"/>
    <d v="2013-02-07T00:00:00"/>
    <x v="2"/>
  </r>
  <r>
    <n v="52"/>
    <m/>
    <m/>
    <n v="3.7"/>
    <s v="3.5 - 4.0 kg"/>
    <n v="58"/>
    <n v="4.3000000238418581"/>
    <s v="Charlotte"/>
    <x v="0"/>
    <d v="2013-10-01T00:00:00"/>
    <x v="3"/>
  </r>
  <r>
    <n v="29"/>
    <m/>
    <m/>
    <n v="3.3"/>
    <s v="3.0 - 3.5 kg"/>
    <n v="54"/>
    <n v="3.9999999880790709"/>
    <s v="Chelsea"/>
    <x v="0"/>
    <d v="2013-03-31T00:00:00"/>
    <x v="4"/>
  </r>
  <r>
    <n v="17"/>
    <m/>
    <m/>
    <n v="3.2"/>
    <s v="3.0 - 3.5 kg"/>
    <n v="50"/>
    <n v="3.4000000029802324"/>
    <s v="Chloe"/>
    <x v="0"/>
    <d v="2013-09-04T00:00:00"/>
    <x v="5"/>
  </r>
  <r>
    <n v="53"/>
    <m/>
    <m/>
    <n v="3.8"/>
    <s v="3.5 - 4.0 kg"/>
    <n v="56"/>
    <n v="4.4999999880790709"/>
    <s v="Ella"/>
    <x v="0"/>
    <d v="2013-01-08T00:00:00"/>
    <x v="6"/>
  </r>
  <r>
    <n v="6"/>
    <m/>
    <m/>
    <n v="3.0000000029802321"/>
    <s v="3.0 - 3.5 kg"/>
    <n v="57"/>
    <n v="3.60000002682209"/>
    <s v="Emily"/>
    <x v="0"/>
    <d v="2013-10-05T00:00:00"/>
    <x v="3"/>
  </r>
  <r>
    <n v="45"/>
    <m/>
    <m/>
    <n v="3.6000000119209288"/>
    <s v="3.5 - 4.0 kg"/>
    <n v="50"/>
    <n v="3.800000014901161"/>
    <s v="Emma"/>
    <x v="0"/>
    <d v="2013-08-04T00:00:00"/>
    <x v="1"/>
  </r>
  <r>
    <n v="11"/>
    <m/>
    <m/>
    <n v="3.1000000119209288"/>
    <s v="3.0 - 3.5 kg"/>
    <n v="56"/>
    <n v="3.5000000178813933"/>
    <s v="Georgia"/>
    <x v="0"/>
    <d v="2013-08-05T00:00:00"/>
    <x v="1"/>
  </r>
  <r>
    <n v="2"/>
    <m/>
    <m/>
    <n v="2.9000000014901159"/>
    <s v="&lt; 3.0 kg"/>
    <n v="51"/>
    <n v="3.7000000134110449"/>
    <s v="Grace"/>
    <x v="0"/>
    <d v="2013-01-21T00:00:00"/>
    <x v="6"/>
  </r>
  <r>
    <n v="29"/>
    <m/>
    <m/>
    <n v="3.3"/>
    <s v="3.0 - 3.5 kg"/>
    <n v="49"/>
    <n v="3.5000000029802321"/>
    <s v="Hannah"/>
    <x v="0"/>
    <d v="2013-12-13T00:00:00"/>
    <x v="7"/>
  </r>
  <r>
    <n v="47"/>
    <m/>
    <m/>
    <n v="3.6999999761581419"/>
    <s v="3.5 - 4.0 kg"/>
    <n v="55"/>
    <n v="4.4999999880790709"/>
    <s v="Hayley"/>
    <x v="0"/>
    <d v="2013-03-24T00:00:00"/>
    <x v="4"/>
  </r>
  <r>
    <n v="18"/>
    <m/>
    <m/>
    <n v="3.2000000059604643"/>
    <s v="3.0 - 3.5 kg"/>
    <n v="49"/>
    <n v="3.7000000059604643"/>
    <s v="Isabella"/>
    <x v="0"/>
    <d v="2013-01-17T00:00:00"/>
    <x v="6"/>
  </r>
  <r>
    <n v="29"/>
    <m/>
    <m/>
    <n v="3.3"/>
    <s v="3.0 - 3.5 kg"/>
    <n v="55"/>
    <n v="3.9000000238418577"/>
    <s v="Jade"/>
    <x v="0"/>
    <d v="2013-02-08T00:00:00"/>
    <x v="2"/>
  </r>
  <r>
    <n v="1"/>
    <m/>
    <m/>
    <n v="2.8"/>
    <s v="&lt; 3.0 kg"/>
    <n v="58"/>
    <n v="3.3"/>
    <s v="Jasmine"/>
    <x v="0"/>
    <d v="2013-12-26T00:00:00"/>
    <x v="7"/>
  </r>
  <r>
    <n v="18"/>
    <m/>
    <m/>
    <n v="3.2000000059604643"/>
    <s v="3.0 - 3.5 kg"/>
    <n v="53"/>
    <n v="4.0999999821186064"/>
    <s v="Jessica"/>
    <x v="0"/>
    <d v="2013-09-16T00:00:00"/>
    <x v="5"/>
  </r>
  <r>
    <n v="44"/>
    <m/>
    <m/>
    <n v="3.5"/>
    <s v="3.0 - 3.5 kg"/>
    <n v="57"/>
    <n v="4"/>
    <s v="Lara"/>
    <x v="0"/>
    <d v="2013-09-01T00:00:00"/>
    <x v="5"/>
  </r>
  <r>
    <n v="18"/>
    <m/>
    <m/>
    <n v="3.2000000059604643"/>
    <s v="3.0 - 3.5 kg"/>
    <n v="48"/>
    <n v="4.0000000178813933"/>
    <s v="Lily"/>
    <x v="0"/>
    <d v="2013-01-20T00:00:00"/>
    <x v="6"/>
  </r>
  <r>
    <n v="41"/>
    <m/>
    <m/>
    <n v="3.4999999880790709"/>
    <s v="3.0 - 3.5 kg"/>
    <n v="59"/>
    <n v="4.399999964237213"/>
    <s v="Lucy"/>
    <x v="0"/>
    <d v="2013-12-24T00:00:00"/>
    <x v="7"/>
  </r>
  <r>
    <n v="6"/>
    <m/>
    <m/>
    <n v="3.0000000029802321"/>
    <s v="3.0 - 3.5 kg"/>
    <n v="50"/>
    <n v="3.300000014901161"/>
    <s v="Madison"/>
    <x v="0"/>
    <d v="2013-02-06T00:00:00"/>
    <x v="2"/>
  </r>
  <r>
    <n v="29"/>
    <m/>
    <m/>
    <n v="3.3"/>
    <s v="3.0 - 3.5 kg"/>
    <n v="54"/>
    <n v="3.4000000014901159"/>
    <s v="Matilda"/>
    <x v="0"/>
    <d v="2013-07-14T00:00:00"/>
    <x v="8"/>
  </r>
  <r>
    <n v="41"/>
    <m/>
    <m/>
    <n v="3.4999999880790709"/>
    <s v="3.0 - 3.5 kg"/>
    <n v="59"/>
    <n v="3.6999999910593031"/>
    <s v="Mia"/>
    <x v="0"/>
    <d v="2013-06-01T00:00:00"/>
    <x v="9"/>
  </r>
  <r>
    <n v="35"/>
    <m/>
    <m/>
    <n v="3.4000000238418577"/>
    <s v="3.0 - 3.5 kg"/>
    <n v="55"/>
    <n v="3.8000000298023222"/>
    <s v="Olivia"/>
    <x v="0"/>
    <d v="2013-10-25T00:00:00"/>
    <x v="3"/>
  </r>
  <r>
    <n v="29"/>
    <m/>
    <m/>
    <n v="3.3"/>
    <s v="3.0 - 3.5 kg"/>
    <n v="61"/>
    <n v="3.9999999880790709"/>
    <s v="Ruby"/>
    <x v="0"/>
    <d v="2013-11-29T00:00:00"/>
    <x v="0"/>
  </r>
  <r>
    <n v="47"/>
    <m/>
    <m/>
    <n v="3.6999999761581419"/>
    <s v="3.5 - 4.0 kg"/>
    <n v="57"/>
    <n v="4.1999999761581419"/>
    <s v="Sarah"/>
    <x v="0"/>
    <d v="2013-06-21T00:00:00"/>
    <x v="9"/>
  </r>
  <r>
    <n v="6"/>
    <m/>
    <m/>
    <n v="3.0000000029802321"/>
    <s v="3.0 - 3.5 kg"/>
    <n v="60"/>
    <n v="3.800000014901161"/>
    <s v="Sienna"/>
    <x v="0"/>
    <d v="2013-12-18T00:00:00"/>
    <x v="7"/>
  </r>
  <r>
    <n v="18"/>
    <m/>
    <m/>
    <n v="3.2000000059604643"/>
    <s v="3.0 - 3.5 kg"/>
    <n v="49"/>
    <n v="3.6000000119209288"/>
    <s v="Sophia"/>
    <x v="0"/>
    <d v="2013-09-11T00:00:00"/>
    <x v="5"/>
  </r>
  <r>
    <n v="35"/>
    <m/>
    <m/>
    <n v="3.4000000238418577"/>
    <s v="3.0 - 3.5 kg"/>
    <n v="59"/>
    <n v="4.1000000119209288"/>
    <s v="Sophie"/>
    <x v="0"/>
    <d v="2013-10-16T00:00:00"/>
    <x v="3"/>
  </r>
  <r>
    <n v="2"/>
    <m/>
    <m/>
    <n v="2.9000000014901159"/>
    <s v="&lt; 3.0 kg"/>
    <n v="50"/>
    <n v="2.9000000014901159"/>
    <s v="Zoe"/>
    <x v="0"/>
    <d v="2013-04-07T00:00:00"/>
    <x v="10"/>
  </r>
  <r>
    <n v="35"/>
    <m/>
    <m/>
    <n v="3.4000000238418577"/>
    <s v="3.0 - 3.5 kg"/>
    <n v="56"/>
    <n v="3.5000000253319739"/>
    <s v="Alexander"/>
    <x v="1"/>
    <d v="2013-04-19T00:00:00"/>
    <x v="10"/>
  </r>
  <r>
    <n v="47"/>
    <m/>
    <m/>
    <n v="3.6999999761581419"/>
    <s v="3.5 - 4.0 kg"/>
    <n v="49"/>
    <n v="4.6999999761581419"/>
    <s v="Benjamin"/>
    <x v="1"/>
    <d v="2013-05-13T00:00:00"/>
    <x v="11"/>
  </r>
  <r>
    <n v="45"/>
    <m/>
    <m/>
    <n v="3.6000000119209288"/>
    <s v="3.5 - 4.0 kg"/>
    <n v="49"/>
    <n v="3.7000000134110449"/>
    <s v="Cooper"/>
    <x v="1"/>
    <d v="2013-10-07T00:00:00"/>
    <x v="3"/>
  </r>
  <r>
    <n v="11"/>
    <m/>
    <m/>
    <n v="3.1000000119209288"/>
    <s v="3.0 - 3.5 kg"/>
    <n v="50"/>
    <n v="3.6000000119209288"/>
    <s v="Daniel"/>
    <x v="1"/>
    <d v="2013-10-10T00:00:00"/>
    <x v="3"/>
  </r>
  <r>
    <n v="29"/>
    <m/>
    <m/>
    <n v="3.3"/>
    <s v="3.0 - 3.5 kg"/>
    <n v="61"/>
    <n v="3.9999999880790709"/>
    <s v="Dylan"/>
    <x v="1"/>
    <d v="2013-04-18T00:00:00"/>
    <x v="10"/>
  </r>
  <r>
    <n v="6"/>
    <m/>
    <m/>
    <n v="3.0000000029802321"/>
    <s v="3.0 - 3.5 kg"/>
    <n v="56"/>
    <n v="3.60000002682209"/>
    <s v="Ethan"/>
    <x v="1"/>
    <d v="2013-05-17T00:00:00"/>
    <x v="11"/>
  </r>
  <r>
    <n v="2"/>
    <m/>
    <m/>
    <n v="2.9000000014901159"/>
    <s v="&lt; 3.0 kg"/>
    <n v="56"/>
    <n v="3.3000000074505804"/>
    <s v="Harrison"/>
    <x v="1"/>
    <d v="2013-07-29T00:00:00"/>
    <x v="8"/>
  </r>
  <r>
    <n v="56"/>
    <m/>
    <m/>
    <n v="4"/>
    <s v="3.5 - 4.0 kg"/>
    <n v="54"/>
    <n v="4.5"/>
    <s v="Jack"/>
    <x v="1"/>
    <d v="2013-10-03T00:00:00"/>
    <x v="3"/>
  </r>
  <r>
    <n v="18"/>
    <m/>
    <m/>
    <n v="3.2000000059604643"/>
    <s v="3.0 - 3.5 kg"/>
    <n v="52"/>
    <n v="3.2000000059604643"/>
    <s v="Jacob"/>
    <x v="1"/>
    <d v="2013-09-04T00:00:00"/>
    <x v="5"/>
  </r>
  <r>
    <n v="2"/>
    <m/>
    <m/>
    <n v="2.9000000014901159"/>
    <s v="&lt; 3.0 kg"/>
    <n v="49"/>
    <n v="3.7000000134110449"/>
    <s v="Jake"/>
    <x v="1"/>
    <d v="2013-10-19T00:00:00"/>
    <x v="3"/>
  </r>
  <r>
    <n v="18"/>
    <m/>
    <m/>
    <n v="3.2000000059604643"/>
    <s v="3.0 - 3.5 kg"/>
    <n v="56"/>
    <n v="3.4000000089406965"/>
    <s v="James"/>
    <x v="1"/>
    <d v="2013-04-21T00:00:00"/>
    <x v="10"/>
  </r>
  <r>
    <n v="18"/>
    <m/>
    <m/>
    <n v="3.2000000059604643"/>
    <s v="3.0 - 3.5 kg"/>
    <n v="52"/>
    <n v="3.6000000119209288"/>
    <s v="Jayden"/>
    <x v="1"/>
    <d v="2013-01-17T00:00:00"/>
    <x v="6"/>
  </r>
  <r>
    <n v="18"/>
    <m/>
    <m/>
    <n v="3.2000000059604643"/>
    <s v="3.0 - 3.5 kg"/>
    <n v="50"/>
    <n v="4.0999999821186064"/>
    <s v="Joshua"/>
    <x v="1"/>
    <d v="2013-09-15T00:00:00"/>
    <x v="5"/>
  </r>
  <r>
    <n v="47"/>
    <m/>
    <m/>
    <n v="3.6999999761581419"/>
    <s v="3.5 - 4.0 kg"/>
    <n v="51"/>
    <n v="3.9999999880790709"/>
    <s v="Lachlan"/>
    <x v="1"/>
    <d v="2013-07-31T00:00:00"/>
    <x v="8"/>
  </r>
  <r>
    <n v="35"/>
    <m/>
    <m/>
    <n v="3.4000000238418577"/>
    <s v="3.0 - 3.5 kg"/>
    <n v="60"/>
    <n v="3.5000000253319739"/>
    <s v="Liam"/>
    <x v="1"/>
    <d v="2013-08-16T00:00:00"/>
    <x v="1"/>
  </r>
  <r>
    <n v="18"/>
    <m/>
    <m/>
    <n v="3.2000000059604643"/>
    <s v="3.0 - 3.5 kg"/>
    <n v="54"/>
    <n v="3.8999999940395353"/>
    <s v="Lucas"/>
    <x v="1"/>
    <d v="2013-04-14T00:00:00"/>
    <x v="10"/>
  </r>
  <r>
    <n v="41"/>
    <m/>
    <m/>
    <n v="3.4999999880790709"/>
    <s v="3.0 - 3.5 kg"/>
    <n v="54"/>
    <n v="3.9999999880790709"/>
    <s v="Luke"/>
    <x v="1"/>
    <d v="2013-10-30T00:00:00"/>
    <x v="3"/>
  </r>
  <r>
    <n v="35"/>
    <m/>
    <m/>
    <n v="3.4000000238418577"/>
    <s v="3.0 - 3.5 kg"/>
    <n v="58"/>
    <n v="4.1000000119209288"/>
    <s v="Matthew"/>
    <x v="1"/>
    <d v="2013-04-12T00:00:00"/>
    <x v="10"/>
  </r>
  <r>
    <n v="18"/>
    <m/>
    <m/>
    <n v="3.2000000059604643"/>
    <s v="3.0 - 3.5 kg"/>
    <n v="51"/>
    <n v="3.8999999940395353"/>
    <s v="Nicholas"/>
    <x v="1"/>
    <d v="2013-12-31T00:00:00"/>
    <x v="7"/>
  </r>
  <r>
    <n v="6"/>
    <m/>
    <m/>
    <n v="3.0000000029802321"/>
    <s v="3.0 - 3.5 kg"/>
    <n v="62"/>
    <n v="3.2000000059604643"/>
    <s v="Noah"/>
    <x v="1"/>
    <d v="2013-01-06T00:00:00"/>
    <x v="6"/>
  </r>
  <r>
    <n v="47"/>
    <m/>
    <m/>
    <n v="3.6999999761581419"/>
    <s v="3.5 - 4.0 kg"/>
    <n v="53"/>
    <n v="4.3"/>
    <s v="Oliver"/>
    <x v="1"/>
    <d v="2013-10-28T00:00:00"/>
    <x v="3"/>
  </r>
  <r>
    <n v="11"/>
    <m/>
    <m/>
    <n v="3.1000000119209288"/>
    <s v="3.0 - 3.5 kg"/>
    <n v="49"/>
    <n v="3.5000000178813933"/>
    <s v="Riley"/>
    <x v="1"/>
    <d v="2013-01-06T00:00:00"/>
    <x v="6"/>
  </r>
  <r>
    <n v="11"/>
    <m/>
    <m/>
    <n v="3.1000000119209288"/>
    <s v="3.0 - 3.5 kg"/>
    <n v="54"/>
    <n v="3.8"/>
    <s v="Ryan"/>
    <x v="1"/>
    <d v="2013-11-11T00:00:00"/>
    <x v="0"/>
  </r>
  <r>
    <n v="11"/>
    <m/>
    <m/>
    <n v="3.1000000119209288"/>
    <s v="3.0 - 3.5 kg"/>
    <n v="52"/>
    <n v="3.2000000134110449"/>
    <s v="Samuel"/>
    <x v="1"/>
    <d v="2013-07-11T00:00:00"/>
    <x v="8"/>
  </r>
  <r>
    <n v="53"/>
    <m/>
    <m/>
    <n v="3.8"/>
    <s v="3.5 - 4.0 kg"/>
    <n v="57"/>
    <n v="4.1000000119209288"/>
    <s v="Thomas"/>
    <x v="1"/>
    <d v="2013-04-16T00:00:00"/>
    <x v="10"/>
  </r>
  <r>
    <n v="11"/>
    <m/>
    <m/>
    <n v="3.1000000119209288"/>
    <s v="3.0 - 3.5 kg"/>
    <n v="55"/>
    <n v="3.5000000178813933"/>
    <s v="William"/>
    <x v="1"/>
    <d v="2013-07-14T00:00:00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4" applyNumberFormats="0" applyBorderFormats="0" applyFontFormats="0" applyPatternFormats="0" applyAlignmentFormats="0" applyWidthHeightFormats="1" dataCaption="Values" missingCaption="0" updatedVersion="5" minRefreshableVersion="3" useAutoFormatting="1" colGrandTotals="0" itemPrintTitles="1" createdVersion="5" indent="0" outline="1" outlineData="1" multipleFieldFilters="0">
  <location ref="L11:N25" firstHeaderRow="1" firstDataRow="2" firstDataCol="1"/>
  <pivotFields count="11">
    <pivotField showAll="0"/>
    <pivotField showAll="0"/>
    <pivotField showAll="0"/>
    <pivotField dataField="1" showAll="0"/>
    <pivotField showAll="0"/>
    <pivotField showAll="0"/>
    <pivotField showAll="0"/>
    <pivotField showAll="0"/>
    <pivotField axis="axisCol" showAll="0">
      <items count="5">
        <item x="0"/>
        <item m="1" x="3"/>
        <item x="1"/>
        <item m="1" x="2"/>
        <item t="default"/>
      </items>
    </pivotField>
    <pivotField showAll="0"/>
    <pivotField axis="axisRow" showAll="0">
      <items count="15">
        <item m="1" x="13"/>
        <item x="6"/>
        <item x="2"/>
        <item x="4"/>
        <item x="10"/>
        <item x="11"/>
        <item x="9"/>
        <item x="8"/>
        <item x="1"/>
        <item x="5"/>
        <item x="3"/>
        <item x="0"/>
        <item x="7"/>
        <item m="1" x="12"/>
        <item t="default"/>
      </items>
    </pivotField>
  </pivotFields>
  <rowFields count="1">
    <field x="1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8"/>
  </colFields>
  <colItems count="2">
    <i>
      <x/>
    </i>
    <i>
      <x v="2"/>
    </i>
  </colItems>
  <dataFields count="1">
    <dataField name="Average of Birth Weight" fld="3" subtotal="average" baseField="10" baseItem="0"/>
  </dataFields>
  <formats count="1">
    <format dxfId="0">
      <pivotArea dataOnly="0" labelOnly="1" fieldPosition="0">
        <references count="1"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36"/>
  <sheetViews>
    <sheetView showGridLines="0" tabSelected="1" workbookViewId="0">
      <selection activeCell="D3" sqref="D3"/>
    </sheetView>
  </sheetViews>
  <sheetFormatPr defaultRowHeight="13.2" x14ac:dyDescent="0.25"/>
  <cols>
    <col min="1" max="1" width="14.6640625" customWidth="1"/>
    <col min="4" max="4" width="18.5546875" bestFit="1" customWidth="1"/>
  </cols>
  <sheetData>
    <row r="1" spans="1:6" ht="24.6" x14ac:dyDescent="0.4">
      <c r="A1" s="11" t="s">
        <v>76</v>
      </c>
    </row>
    <row r="2" spans="1:6" ht="13.8" thickBot="1" x14ac:dyDescent="0.3"/>
    <row r="3" spans="1:6" ht="13.8" thickBot="1" x14ac:dyDescent="0.3">
      <c r="A3" s="12" t="s">
        <v>77</v>
      </c>
      <c r="B3" s="21"/>
    </row>
    <row r="4" spans="1:6" ht="13.8" thickBot="1" x14ac:dyDescent="0.3"/>
    <row r="5" spans="1:6" ht="13.8" thickBot="1" x14ac:dyDescent="0.3">
      <c r="A5" s="12" t="s">
        <v>78</v>
      </c>
      <c r="B5" s="22"/>
    </row>
    <row r="7" spans="1:6" x14ac:dyDescent="0.25">
      <c r="E7" s="7" t="s">
        <v>79</v>
      </c>
      <c r="F7" s="7" t="s">
        <v>80</v>
      </c>
    </row>
    <row r="8" spans="1:6" x14ac:dyDescent="0.25">
      <c r="D8" s="7" t="s">
        <v>81</v>
      </c>
      <c r="E8" s="7" t="s">
        <v>82</v>
      </c>
      <c r="F8">
        <v>90</v>
      </c>
    </row>
    <row r="9" spans="1:6" x14ac:dyDescent="0.25">
      <c r="E9" s="7" t="s">
        <v>83</v>
      </c>
      <c r="F9">
        <v>180</v>
      </c>
    </row>
    <row r="10" spans="1:6" x14ac:dyDescent="0.25">
      <c r="E10" s="7" t="s">
        <v>84</v>
      </c>
      <c r="F10">
        <v>90</v>
      </c>
    </row>
    <row r="13" spans="1:6" x14ac:dyDescent="0.25">
      <c r="D13" s="7" t="s">
        <v>85</v>
      </c>
      <c r="E13" s="7" t="str">
        <f>"Average Birthweight for " &amp;  B3 &amp; "s" &amp; " in " &amp; TEXT(B5,"mmm")</f>
        <v>Average Birthweight for s in Jan</v>
      </c>
    </row>
    <row r="14" spans="1:6" x14ac:dyDescent="0.25">
      <c r="D14" s="7" t="s">
        <v>86</v>
      </c>
      <c r="E14" s="7">
        <v>4</v>
      </c>
    </row>
    <row r="15" spans="1:6" x14ac:dyDescent="0.25">
      <c r="D15" s="7" t="s">
        <v>87</v>
      </c>
      <c r="E15" s="7">
        <v>2</v>
      </c>
    </row>
    <row r="16" spans="1:6" x14ac:dyDescent="0.25">
      <c r="D16" s="7" t="s">
        <v>88</v>
      </c>
      <c r="E16" s="7">
        <f>E14-E15</f>
        <v>2</v>
      </c>
    </row>
    <row r="17" spans="1:6" ht="13.8" thickBot="1" x14ac:dyDescent="0.3">
      <c r="D17" s="7"/>
      <c r="E17" s="7"/>
    </row>
    <row r="18" spans="1:6" ht="13.8" thickBot="1" x14ac:dyDescent="0.3">
      <c r="D18" s="7" t="s">
        <v>89</v>
      </c>
      <c r="E18" s="21"/>
    </row>
    <row r="19" spans="1:6" ht="13.8" thickBot="1" x14ac:dyDescent="0.3"/>
    <row r="20" spans="1:6" ht="13.8" thickBot="1" x14ac:dyDescent="0.3">
      <c r="D20" s="7" t="s">
        <v>90</v>
      </c>
      <c r="E20" s="21"/>
      <c r="F20">
        <v>0</v>
      </c>
    </row>
    <row r="21" spans="1:6" ht="13.8" thickBot="1" x14ac:dyDescent="0.3">
      <c r="D21" s="7" t="s">
        <v>91</v>
      </c>
      <c r="E21" s="21"/>
      <c r="F21">
        <v>0</v>
      </c>
    </row>
    <row r="22" spans="1:6" x14ac:dyDescent="0.25">
      <c r="D22" s="7" t="s">
        <v>93</v>
      </c>
      <c r="E22">
        <v>0</v>
      </c>
    </row>
    <row r="24" spans="1:6" x14ac:dyDescent="0.25">
      <c r="A24" t="s">
        <v>92</v>
      </c>
    </row>
    <row r="25" spans="1:6" ht="13.8" thickBot="1" x14ac:dyDescent="0.3"/>
    <row r="26" spans="1:6" ht="13.8" thickBot="1" x14ac:dyDescent="0.3">
      <c r="B26" s="18" t="s">
        <v>0</v>
      </c>
      <c r="C26" s="19" t="s">
        <v>4</v>
      </c>
      <c r="D26" s="20" t="s">
        <v>63</v>
      </c>
    </row>
    <row r="27" spans="1:6" x14ac:dyDescent="0.25">
      <c r="B27" s="13"/>
      <c r="D27" s="14"/>
    </row>
    <row r="28" spans="1:6" x14ac:dyDescent="0.25">
      <c r="B28" s="13"/>
      <c r="D28" s="14"/>
    </row>
    <row r="29" spans="1:6" x14ac:dyDescent="0.25">
      <c r="B29" s="13"/>
      <c r="D29" s="14"/>
    </row>
    <row r="30" spans="1:6" x14ac:dyDescent="0.25">
      <c r="B30" s="13"/>
      <c r="D30" s="14"/>
    </row>
    <row r="31" spans="1:6" x14ac:dyDescent="0.25">
      <c r="B31" s="13"/>
      <c r="D31" s="14"/>
    </row>
    <row r="32" spans="1:6" x14ac:dyDescent="0.25">
      <c r="B32" s="13"/>
      <c r="D32" s="14"/>
    </row>
    <row r="33" spans="2:4" x14ac:dyDescent="0.25">
      <c r="B33" s="13"/>
      <c r="D33" s="14"/>
    </row>
    <row r="34" spans="2:4" x14ac:dyDescent="0.25">
      <c r="B34" s="13"/>
      <c r="D34" s="14"/>
    </row>
    <row r="35" spans="2:4" x14ac:dyDescent="0.25">
      <c r="B35" s="13"/>
      <c r="D35" s="14"/>
    </row>
    <row r="36" spans="2:4" ht="13.8" thickBot="1" x14ac:dyDescent="0.3">
      <c r="B36" s="15"/>
      <c r="C36" s="16"/>
      <c r="D36" s="1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59"/>
  <sheetViews>
    <sheetView topLeftCell="A3" workbookViewId="0">
      <selection activeCell="P10" sqref="P10"/>
    </sheetView>
  </sheetViews>
  <sheetFormatPr defaultRowHeight="13.2" x14ac:dyDescent="0.25"/>
  <cols>
    <col min="1" max="1" width="9.6640625" customWidth="1"/>
    <col min="2" max="2" width="14.88671875" bestFit="1" customWidth="1"/>
    <col min="3" max="3" width="18.33203125" bestFit="1" customWidth="1"/>
    <col min="4" max="4" width="9.88671875" customWidth="1"/>
    <col min="5" max="5" width="19.5546875" bestFit="1" customWidth="1"/>
    <col min="8" max="8" width="10.109375" bestFit="1" customWidth="1"/>
    <col min="9" max="9" width="12.44140625" bestFit="1" customWidth="1"/>
    <col min="12" max="12" width="13.6640625" customWidth="1"/>
    <col min="13" max="13" width="17" customWidth="1"/>
    <col min="14" max="15" width="12" customWidth="1"/>
    <col min="16" max="16" width="7.109375" customWidth="1"/>
    <col min="17" max="17" width="12" bestFit="1" customWidth="1"/>
  </cols>
  <sheetData>
    <row r="1" spans="1:15" ht="17.399999999999999" x14ac:dyDescent="0.3">
      <c r="B1" s="5"/>
      <c r="C1" s="5"/>
      <c r="D1" s="5" t="s">
        <v>62</v>
      </c>
      <c r="E1" s="5"/>
    </row>
    <row r="3" spans="1:15" ht="15" x14ac:dyDescent="0.25">
      <c r="A3" s="6" t="s">
        <v>71</v>
      </c>
      <c r="B3" s="6" t="s">
        <v>63</v>
      </c>
      <c r="C3" s="6" t="s">
        <v>66</v>
      </c>
      <c r="D3" s="6" t="s">
        <v>64</v>
      </c>
      <c r="E3" s="6" t="s">
        <v>5</v>
      </c>
      <c r="F3" s="6" t="s">
        <v>0</v>
      </c>
      <c r="G3" s="6" t="s">
        <v>1</v>
      </c>
      <c r="H3" s="6" t="s">
        <v>4</v>
      </c>
      <c r="I3" s="6" t="s">
        <v>65</v>
      </c>
      <c r="L3" s="3">
        <v>2</v>
      </c>
      <c r="M3" t="s">
        <v>67</v>
      </c>
      <c r="O3" s="7" t="s">
        <v>3</v>
      </c>
    </row>
    <row r="4" spans="1:15" x14ac:dyDescent="0.25">
      <c r="B4" s="2">
        <v>3.4000000238418577</v>
      </c>
      <c r="C4" s="2" t="str">
        <f t="shared" ref="C4:C35" si="0">VLOOKUP(B4,$L$3:$M$6,2,TRUE)</f>
        <v>3.0 - 3.5 kg</v>
      </c>
      <c r="D4">
        <v>48</v>
      </c>
      <c r="E4" s="2">
        <v>3.60000002682209</v>
      </c>
      <c r="F4" t="s">
        <v>26</v>
      </c>
      <c r="G4" t="s">
        <v>3</v>
      </c>
      <c r="H4" s="1">
        <v>43784</v>
      </c>
      <c r="I4" s="4">
        <f>MONTH(H4)*30</f>
        <v>330</v>
      </c>
      <c r="L4" s="3">
        <v>3</v>
      </c>
      <c r="M4" t="s">
        <v>68</v>
      </c>
      <c r="O4" s="7" t="s">
        <v>2</v>
      </c>
    </row>
    <row r="5" spans="1:15" x14ac:dyDescent="0.25">
      <c r="B5" s="2">
        <v>3.2000000059604643</v>
      </c>
      <c r="C5" s="2" t="str">
        <f t="shared" si="0"/>
        <v>3.0 - 3.5 kg</v>
      </c>
      <c r="D5">
        <v>49</v>
      </c>
      <c r="E5" s="2">
        <v>3.4000000089406965</v>
      </c>
      <c r="F5" t="s">
        <v>39</v>
      </c>
      <c r="G5" t="s">
        <v>3</v>
      </c>
      <c r="H5" s="1">
        <v>43702</v>
      </c>
      <c r="I5" s="4">
        <f t="shared" ref="I5:I59" si="1">MONTH(H5)*30</f>
        <v>240</v>
      </c>
      <c r="L5">
        <v>3.51</v>
      </c>
      <c r="M5" t="s">
        <v>69</v>
      </c>
    </row>
    <row r="6" spans="1:15" x14ac:dyDescent="0.25">
      <c r="B6" s="2">
        <v>3.8</v>
      </c>
      <c r="C6" s="2" t="str">
        <f t="shared" si="0"/>
        <v>3.5 - 4.0 kg</v>
      </c>
      <c r="D6">
        <v>61</v>
      </c>
      <c r="E6" s="2">
        <v>4.8</v>
      </c>
      <c r="F6" t="s">
        <v>60</v>
      </c>
      <c r="G6" t="s">
        <v>3</v>
      </c>
      <c r="H6" s="1">
        <v>43503</v>
      </c>
      <c r="I6" s="4">
        <f t="shared" si="1"/>
        <v>60</v>
      </c>
      <c r="L6">
        <v>4.01</v>
      </c>
      <c r="M6" t="s">
        <v>70</v>
      </c>
    </row>
    <row r="7" spans="1:15" x14ac:dyDescent="0.25">
      <c r="B7">
        <v>3.7</v>
      </c>
      <c r="C7" s="2" t="str">
        <f t="shared" si="0"/>
        <v>3.5 - 4.0 kg</v>
      </c>
      <c r="D7">
        <v>58</v>
      </c>
      <c r="E7" s="2">
        <v>4.3000000238418581</v>
      </c>
      <c r="F7" t="s">
        <v>8</v>
      </c>
      <c r="G7" t="s">
        <v>3</v>
      </c>
      <c r="H7" s="1">
        <v>43739</v>
      </c>
      <c r="I7" s="4">
        <f t="shared" si="1"/>
        <v>300</v>
      </c>
    </row>
    <row r="8" spans="1:15" x14ac:dyDescent="0.25">
      <c r="B8" s="2">
        <v>3.3</v>
      </c>
      <c r="C8" s="2" t="str">
        <f t="shared" si="0"/>
        <v>3.0 - 3.5 kg</v>
      </c>
      <c r="D8">
        <v>54</v>
      </c>
      <c r="E8" s="2">
        <v>3.9999999880790709</v>
      </c>
      <c r="F8" t="s">
        <v>55</v>
      </c>
      <c r="G8" t="s">
        <v>3</v>
      </c>
      <c r="H8" s="1">
        <v>43555</v>
      </c>
      <c r="I8" s="4">
        <f t="shared" si="1"/>
        <v>90</v>
      </c>
    </row>
    <row r="9" spans="1:15" x14ac:dyDescent="0.25">
      <c r="B9">
        <v>3.2</v>
      </c>
      <c r="C9" s="2" t="str">
        <f t="shared" si="0"/>
        <v>3.0 - 3.5 kg</v>
      </c>
      <c r="D9">
        <v>50</v>
      </c>
      <c r="E9" s="2">
        <v>3.4000000029802324</v>
      </c>
      <c r="F9" t="s">
        <v>6</v>
      </c>
      <c r="G9" t="s">
        <v>3</v>
      </c>
      <c r="H9" s="1">
        <v>43712</v>
      </c>
      <c r="I9" s="4">
        <f t="shared" si="1"/>
        <v>270</v>
      </c>
    </row>
    <row r="10" spans="1:15" x14ac:dyDescent="0.25">
      <c r="B10" s="2">
        <v>3.8</v>
      </c>
      <c r="C10" s="2" t="str">
        <f t="shared" si="0"/>
        <v>3.5 - 4.0 kg</v>
      </c>
      <c r="D10">
        <v>56</v>
      </c>
      <c r="E10" s="2">
        <v>4.4999999880790709</v>
      </c>
      <c r="F10" t="s">
        <v>10</v>
      </c>
      <c r="G10" t="s">
        <v>3</v>
      </c>
      <c r="H10" s="1">
        <v>43473</v>
      </c>
      <c r="I10" s="4">
        <f t="shared" si="1"/>
        <v>30</v>
      </c>
    </row>
    <row r="11" spans="1:15" x14ac:dyDescent="0.25">
      <c r="B11" s="2">
        <v>3.0000000029802321</v>
      </c>
      <c r="C11" s="2" t="str">
        <f t="shared" si="0"/>
        <v>3.0 - 3.5 kg</v>
      </c>
      <c r="D11">
        <v>57</v>
      </c>
      <c r="E11" s="2">
        <v>3.60000002682209</v>
      </c>
      <c r="F11" t="s">
        <v>12</v>
      </c>
      <c r="G11" t="s">
        <v>3</v>
      </c>
      <c r="H11" s="1">
        <v>43743</v>
      </c>
      <c r="I11" s="4">
        <f t="shared" si="1"/>
        <v>300</v>
      </c>
      <c r="L11" s="8" t="s">
        <v>75</v>
      </c>
      <c r="M11" s="8" t="s">
        <v>74</v>
      </c>
    </row>
    <row r="12" spans="1:15" x14ac:dyDescent="0.25">
      <c r="B12" s="2">
        <v>3.6000000119209288</v>
      </c>
      <c r="C12" s="2" t="str">
        <f t="shared" si="0"/>
        <v>3.5 - 4.0 kg</v>
      </c>
      <c r="D12">
        <v>50</v>
      </c>
      <c r="E12" s="2">
        <v>3.800000014901161</v>
      </c>
      <c r="F12" t="s">
        <v>43</v>
      </c>
      <c r="G12" t="s">
        <v>3</v>
      </c>
      <c r="H12" s="1">
        <v>43681</v>
      </c>
      <c r="I12" s="4">
        <f t="shared" si="1"/>
        <v>240</v>
      </c>
      <c r="L12" s="8" t="s">
        <v>72</v>
      </c>
      <c r="M12" t="s">
        <v>3</v>
      </c>
      <c r="N12" t="s">
        <v>2</v>
      </c>
    </row>
    <row r="13" spans="1:15" x14ac:dyDescent="0.25">
      <c r="B13" s="2">
        <v>3.1000000119209288</v>
      </c>
      <c r="C13" s="2" t="str">
        <f t="shared" si="0"/>
        <v>3.0 - 3.5 kg</v>
      </c>
      <c r="D13">
        <v>56</v>
      </c>
      <c r="E13" s="2">
        <v>3.5000000178813933</v>
      </c>
      <c r="F13" t="s">
        <v>34</v>
      </c>
      <c r="G13" t="s">
        <v>3</v>
      </c>
      <c r="H13" s="1">
        <v>43682</v>
      </c>
      <c r="I13" s="4">
        <f t="shared" si="1"/>
        <v>240</v>
      </c>
      <c r="L13" s="10">
        <v>30</v>
      </c>
      <c r="M13">
        <v>3.2750000033527611</v>
      </c>
      <c r="N13">
        <v>3.1000000069538749</v>
      </c>
    </row>
    <row r="14" spans="1:15" x14ac:dyDescent="0.25">
      <c r="B14" s="2">
        <v>2.9000000014901159</v>
      </c>
      <c r="C14" s="2" t="str">
        <f t="shared" si="0"/>
        <v>&lt; 3.0 kg</v>
      </c>
      <c r="D14">
        <v>51</v>
      </c>
      <c r="E14" s="2">
        <v>3.7000000134110449</v>
      </c>
      <c r="F14" t="s">
        <v>28</v>
      </c>
      <c r="G14" t="s">
        <v>3</v>
      </c>
      <c r="H14" s="1">
        <v>43486</v>
      </c>
      <c r="I14" s="4">
        <f t="shared" si="1"/>
        <v>30</v>
      </c>
      <c r="L14" s="10">
        <v>60</v>
      </c>
      <c r="M14">
        <v>3.3666666676600769</v>
      </c>
      <c r="N14">
        <v>0</v>
      </c>
    </row>
    <row r="15" spans="1:15" x14ac:dyDescent="0.25">
      <c r="B15" s="2">
        <v>3.3</v>
      </c>
      <c r="C15" s="2" t="str">
        <f t="shared" si="0"/>
        <v>3.0 - 3.5 kg</v>
      </c>
      <c r="D15">
        <v>49</v>
      </c>
      <c r="E15" s="2">
        <v>3.5000000029802321</v>
      </c>
      <c r="F15" t="s">
        <v>30</v>
      </c>
      <c r="G15" t="s">
        <v>3</v>
      </c>
      <c r="H15" s="1">
        <v>43812</v>
      </c>
      <c r="I15" s="4">
        <f t="shared" si="1"/>
        <v>360</v>
      </c>
      <c r="L15" s="10">
        <v>90</v>
      </c>
      <c r="M15">
        <v>3.4999999880790709</v>
      </c>
      <c r="N15">
        <v>0</v>
      </c>
    </row>
    <row r="16" spans="1:15" x14ac:dyDescent="0.25">
      <c r="B16" s="2">
        <v>3.6999999761581419</v>
      </c>
      <c r="C16" s="2" t="str">
        <f t="shared" si="0"/>
        <v>3.5 - 4.0 kg</v>
      </c>
      <c r="D16">
        <v>55</v>
      </c>
      <c r="E16" s="2">
        <v>4.4999999880790709</v>
      </c>
      <c r="F16" t="s">
        <v>49</v>
      </c>
      <c r="G16" t="s">
        <v>3</v>
      </c>
      <c r="H16" s="1">
        <v>43548</v>
      </c>
      <c r="I16" s="4">
        <f t="shared" si="1"/>
        <v>90</v>
      </c>
      <c r="L16" s="10">
        <v>120</v>
      </c>
      <c r="M16">
        <v>2.9000000014901159</v>
      </c>
      <c r="N16">
        <v>3.3833333432674411</v>
      </c>
    </row>
    <row r="17" spans="2:14" x14ac:dyDescent="0.25">
      <c r="B17" s="2">
        <v>3.2000000059604643</v>
      </c>
      <c r="C17" s="2" t="str">
        <f t="shared" si="0"/>
        <v>3.0 - 3.5 kg</v>
      </c>
      <c r="D17">
        <v>49</v>
      </c>
      <c r="E17" s="2">
        <v>3.7000000059604643</v>
      </c>
      <c r="F17" t="s">
        <v>18</v>
      </c>
      <c r="G17" t="s">
        <v>3</v>
      </c>
      <c r="H17" s="1">
        <v>43482</v>
      </c>
      <c r="I17" s="4">
        <f t="shared" si="1"/>
        <v>30</v>
      </c>
      <c r="L17" s="10">
        <v>150</v>
      </c>
      <c r="M17">
        <v>0</v>
      </c>
      <c r="N17">
        <v>3.349999989569187</v>
      </c>
    </row>
    <row r="18" spans="2:14" x14ac:dyDescent="0.25">
      <c r="B18" s="2">
        <v>3.3</v>
      </c>
      <c r="C18" s="2" t="str">
        <f t="shared" si="0"/>
        <v>3.0 - 3.5 kg</v>
      </c>
      <c r="D18">
        <v>55</v>
      </c>
      <c r="E18" s="2">
        <v>3.9000000238418577</v>
      </c>
      <c r="F18" t="s">
        <v>58</v>
      </c>
      <c r="G18" t="s">
        <v>3</v>
      </c>
      <c r="H18" s="1">
        <v>43504</v>
      </c>
      <c r="I18" s="4">
        <f t="shared" si="1"/>
        <v>60</v>
      </c>
      <c r="L18" s="10">
        <v>180</v>
      </c>
      <c r="M18">
        <v>3.5999999821186064</v>
      </c>
      <c r="N18">
        <v>0</v>
      </c>
    </row>
    <row r="19" spans="2:14" x14ac:dyDescent="0.25">
      <c r="B19" s="2">
        <v>2.8</v>
      </c>
      <c r="C19" s="2" t="str">
        <f t="shared" si="0"/>
        <v>&lt; 3.0 kg</v>
      </c>
      <c r="D19">
        <v>58</v>
      </c>
      <c r="E19" s="2">
        <v>3.3</v>
      </c>
      <c r="F19" t="s">
        <v>45</v>
      </c>
      <c r="G19" t="s">
        <v>3</v>
      </c>
      <c r="H19" s="1">
        <v>43825</v>
      </c>
      <c r="I19" s="4">
        <f t="shared" si="1"/>
        <v>360</v>
      </c>
      <c r="L19" s="10">
        <v>210</v>
      </c>
      <c r="M19">
        <v>3.3</v>
      </c>
      <c r="N19">
        <v>3.2000000003725289</v>
      </c>
    </row>
    <row r="20" spans="2:14" x14ac:dyDescent="0.25">
      <c r="B20" s="2">
        <v>3.2000000059604643</v>
      </c>
      <c r="C20" s="2" t="str">
        <f t="shared" si="0"/>
        <v>3.0 - 3.5 kg</v>
      </c>
      <c r="D20">
        <v>53</v>
      </c>
      <c r="E20" s="2">
        <v>4.0999999821186064</v>
      </c>
      <c r="F20" t="s">
        <v>16</v>
      </c>
      <c r="G20" t="s">
        <v>3</v>
      </c>
      <c r="H20" s="1">
        <v>43724</v>
      </c>
      <c r="I20" s="4">
        <f t="shared" si="1"/>
        <v>270</v>
      </c>
      <c r="L20" s="10">
        <v>240</v>
      </c>
      <c r="M20">
        <v>3.3000000099341071</v>
      </c>
      <c r="N20">
        <v>3.4000000238418577</v>
      </c>
    </row>
    <row r="21" spans="2:14" x14ac:dyDescent="0.25">
      <c r="B21" s="2">
        <v>3.5</v>
      </c>
      <c r="C21" s="2" t="str">
        <f t="shared" si="0"/>
        <v>3.0 - 3.5 kg</v>
      </c>
      <c r="D21">
        <v>57</v>
      </c>
      <c r="E21" s="2">
        <v>4</v>
      </c>
      <c r="F21" t="s">
        <v>61</v>
      </c>
      <c r="G21" t="s">
        <v>3</v>
      </c>
      <c r="H21" s="1">
        <v>43709</v>
      </c>
      <c r="I21" s="4">
        <f t="shared" si="1"/>
        <v>270</v>
      </c>
      <c r="L21" s="10">
        <v>270</v>
      </c>
      <c r="M21">
        <v>3.2750000029802324</v>
      </c>
      <c r="N21">
        <v>3.2000000059604643</v>
      </c>
    </row>
    <row r="22" spans="2:14" x14ac:dyDescent="0.25">
      <c r="B22" s="2">
        <v>3.2000000059604643</v>
      </c>
      <c r="C22" s="2" t="str">
        <f t="shared" si="0"/>
        <v>3.0 - 3.5 kg</v>
      </c>
      <c r="D22">
        <v>48</v>
      </c>
      <c r="E22" s="2">
        <v>4.0000000178813933</v>
      </c>
      <c r="F22" t="s">
        <v>32</v>
      </c>
      <c r="G22" t="s">
        <v>3</v>
      </c>
      <c r="H22" s="1">
        <v>43485</v>
      </c>
      <c r="I22" s="4">
        <f t="shared" si="1"/>
        <v>30</v>
      </c>
      <c r="L22" s="10">
        <v>300</v>
      </c>
      <c r="M22">
        <v>3.3750000126659874</v>
      </c>
      <c r="N22">
        <v>3.4666666649281979</v>
      </c>
    </row>
    <row r="23" spans="2:14" x14ac:dyDescent="0.25">
      <c r="B23" s="2">
        <v>3.4999999880790709</v>
      </c>
      <c r="C23" s="2" t="str">
        <f t="shared" si="0"/>
        <v>3.0 - 3.5 kg</v>
      </c>
      <c r="D23">
        <v>59</v>
      </c>
      <c r="E23" s="2">
        <v>4.399999964237213</v>
      </c>
      <c r="F23" t="s">
        <v>53</v>
      </c>
      <c r="G23" t="s">
        <v>3</v>
      </c>
      <c r="H23" s="1">
        <v>43823</v>
      </c>
      <c r="I23" s="4">
        <f t="shared" si="1"/>
        <v>360</v>
      </c>
      <c r="L23" s="10">
        <v>330</v>
      </c>
      <c r="M23">
        <v>3.3500000119209288</v>
      </c>
      <c r="N23">
        <v>3.1000000119209288</v>
      </c>
    </row>
    <row r="24" spans="2:14" x14ac:dyDescent="0.25">
      <c r="B24" s="2">
        <v>3.0000000029802321</v>
      </c>
      <c r="C24" s="2" t="str">
        <f t="shared" si="0"/>
        <v>3.0 - 3.5 kg</v>
      </c>
      <c r="D24">
        <v>50</v>
      </c>
      <c r="E24" s="2">
        <v>3.300000014901161</v>
      </c>
      <c r="F24" t="s">
        <v>59</v>
      </c>
      <c r="G24" t="s">
        <v>3</v>
      </c>
      <c r="H24" s="1">
        <v>43502</v>
      </c>
      <c r="I24" s="4">
        <f t="shared" si="1"/>
        <v>60</v>
      </c>
      <c r="L24" s="10">
        <v>360</v>
      </c>
      <c r="M24">
        <v>3.1499999977648256</v>
      </c>
      <c r="N24">
        <v>3.2000000059604643</v>
      </c>
    </row>
    <row r="25" spans="2:14" x14ac:dyDescent="0.25">
      <c r="B25" s="2">
        <v>3.3</v>
      </c>
      <c r="C25" s="2" t="str">
        <f t="shared" si="0"/>
        <v>3.0 - 3.5 kg</v>
      </c>
      <c r="D25">
        <v>54</v>
      </c>
      <c r="E25" s="2">
        <v>3.4000000014901159</v>
      </c>
      <c r="F25" t="s">
        <v>57</v>
      </c>
      <c r="G25" t="s">
        <v>3</v>
      </c>
      <c r="H25" s="1">
        <v>43660</v>
      </c>
      <c r="I25" s="4">
        <f t="shared" si="1"/>
        <v>210</v>
      </c>
      <c r="L25" s="9" t="s">
        <v>73</v>
      </c>
      <c r="M25">
        <v>3.3133333355188355</v>
      </c>
      <c r="N25">
        <v>3.307692311704157</v>
      </c>
    </row>
    <row r="26" spans="2:14" x14ac:dyDescent="0.25">
      <c r="B26" s="2">
        <v>3.4999999880790709</v>
      </c>
      <c r="C26" s="2" t="str">
        <f t="shared" si="0"/>
        <v>3.0 - 3.5 kg</v>
      </c>
      <c r="D26">
        <v>59</v>
      </c>
      <c r="E26" s="2">
        <v>3.6999999910593031</v>
      </c>
      <c r="F26" t="s">
        <v>20</v>
      </c>
      <c r="G26" t="s">
        <v>3</v>
      </c>
      <c r="H26" s="1">
        <v>43617</v>
      </c>
      <c r="I26" s="4">
        <f t="shared" si="1"/>
        <v>180</v>
      </c>
    </row>
    <row r="27" spans="2:14" x14ac:dyDescent="0.25">
      <c r="B27" s="2">
        <v>3.4000000238418577</v>
      </c>
      <c r="C27" s="2" t="str">
        <f t="shared" si="0"/>
        <v>3.0 - 3.5 kg</v>
      </c>
      <c r="D27">
        <v>55</v>
      </c>
      <c r="E27" s="2">
        <v>3.8000000298023222</v>
      </c>
      <c r="F27" t="s">
        <v>14</v>
      </c>
      <c r="G27" t="s">
        <v>3</v>
      </c>
      <c r="H27" s="1">
        <v>43763</v>
      </c>
      <c r="I27" s="4">
        <f t="shared" si="1"/>
        <v>300</v>
      </c>
    </row>
    <row r="28" spans="2:14" x14ac:dyDescent="0.25">
      <c r="B28" s="2">
        <v>3.3</v>
      </c>
      <c r="C28" s="2" t="str">
        <f t="shared" si="0"/>
        <v>3.0 - 3.5 kg</v>
      </c>
      <c r="D28">
        <v>61</v>
      </c>
      <c r="E28" s="2">
        <v>3.9999999880790709</v>
      </c>
      <c r="F28" t="s">
        <v>47</v>
      </c>
      <c r="G28" t="s">
        <v>3</v>
      </c>
      <c r="H28" s="1">
        <v>43798</v>
      </c>
      <c r="I28" s="4">
        <f t="shared" si="1"/>
        <v>330</v>
      </c>
    </row>
    <row r="29" spans="2:14" x14ac:dyDescent="0.25">
      <c r="B29" s="2">
        <v>3.6999999761581419</v>
      </c>
      <c r="C29" s="2" t="str">
        <f t="shared" si="0"/>
        <v>3.5 - 4.0 kg</v>
      </c>
      <c r="D29">
        <v>57</v>
      </c>
      <c r="E29" s="2">
        <v>4.1999999761581419</v>
      </c>
      <c r="F29" t="s">
        <v>37</v>
      </c>
      <c r="G29" t="s">
        <v>3</v>
      </c>
      <c r="H29" s="1">
        <v>43637</v>
      </c>
      <c r="I29" s="4">
        <f t="shared" si="1"/>
        <v>180</v>
      </c>
    </row>
    <row r="30" spans="2:14" x14ac:dyDescent="0.25">
      <c r="B30" s="2">
        <v>3.0000000029802321</v>
      </c>
      <c r="C30" s="2" t="str">
        <f t="shared" si="0"/>
        <v>3.0 - 3.5 kg</v>
      </c>
      <c r="D30">
        <v>60</v>
      </c>
      <c r="E30" s="2">
        <v>3.800000014901161</v>
      </c>
      <c r="F30" t="s">
        <v>24</v>
      </c>
      <c r="G30" t="s">
        <v>3</v>
      </c>
      <c r="H30" s="1">
        <v>43817</v>
      </c>
      <c r="I30" s="4">
        <f t="shared" si="1"/>
        <v>360</v>
      </c>
    </row>
    <row r="31" spans="2:14" x14ac:dyDescent="0.25">
      <c r="B31" s="2">
        <v>3.2000000059604643</v>
      </c>
      <c r="C31" s="2" t="str">
        <f t="shared" si="0"/>
        <v>3.0 - 3.5 kg</v>
      </c>
      <c r="D31">
        <v>49</v>
      </c>
      <c r="E31" s="2">
        <v>3.6000000119209288</v>
      </c>
      <c r="F31" t="s">
        <v>51</v>
      </c>
      <c r="G31" t="s">
        <v>3</v>
      </c>
      <c r="H31" s="1">
        <v>43719</v>
      </c>
      <c r="I31" s="4">
        <f t="shared" si="1"/>
        <v>270</v>
      </c>
    </row>
    <row r="32" spans="2:14" x14ac:dyDescent="0.25">
      <c r="B32" s="2">
        <v>3.4000000238418577</v>
      </c>
      <c r="C32" s="2" t="str">
        <f t="shared" si="0"/>
        <v>3.0 - 3.5 kg</v>
      </c>
      <c r="D32">
        <v>59</v>
      </c>
      <c r="E32" s="2">
        <v>4.1000000119209288</v>
      </c>
      <c r="F32" t="s">
        <v>22</v>
      </c>
      <c r="G32" t="s">
        <v>3</v>
      </c>
      <c r="H32" s="1">
        <v>43754</v>
      </c>
      <c r="I32" s="4">
        <f t="shared" si="1"/>
        <v>300</v>
      </c>
    </row>
    <row r="33" spans="2:9" x14ac:dyDescent="0.25">
      <c r="B33" s="2">
        <v>2.9000000014901159</v>
      </c>
      <c r="C33" s="2" t="str">
        <f t="shared" si="0"/>
        <v>&lt; 3.0 kg</v>
      </c>
      <c r="D33">
        <v>50</v>
      </c>
      <c r="E33" s="2">
        <v>2.9000000014901159</v>
      </c>
      <c r="F33" t="s">
        <v>41</v>
      </c>
      <c r="G33" t="s">
        <v>3</v>
      </c>
      <c r="H33" s="1">
        <v>43562</v>
      </c>
      <c r="I33" s="4">
        <f t="shared" si="1"/>
        <v>120</v>
      </c>
    </row>
    <row r="34" spans="2:9" x14ac:dyDescent="0.25">
      <c r="B34" s="2">
        <v>3.4000000238418577</v>
      </c>
      <c r="C34" s="2" t="str">
        <f t="shared" si="0"/>
        <v>3.0 - 3.5 kg</v>
      </c>
      <c r="D34">
        <v>56</v>
      </c>
      <c r="E34" s="2">
        <v>3.5000000253319739</v>
      </c>
      <c r="F34" t="s">
        <v>33</v>
      </c>
      <c r="G34" t="s">
        <v>2</v>
      </c>
      <c r="H34" s="1">
        <v>43574</v>
      </c>
      <c r="I34" s="4">
        <f t="shared" si="1"/>
        <v>120</v>
      </c>
    </row>
    <row r="35" spans="2:9" x14ac:dyDescent="0.25">
      <c r="B35" s="2">
        <v>3.6999999761581419</v>
      </c>
      <c r="C35" s="2" t="str">
        <f t="shared" si="0"/>
        <v>3.5 - 4.0 kg</v>
      </c>
      <c r="D35">
        <v>49</v>
      </c>
      <c r="E35" s="2">
        <v>4.6999999761581419</v>
      </c>
      <c r="F35" t="s">
        <v>27</v>
      </c>
      <c r="G35" t="s">
        <v>2</v>
      </c>
      <c r="H35" s="1">
        <v>43598</v>
      </c>
      <c r="I35" s="4">
        <f t="shared" si="1"/>
        <v>150</v>
      </c>
    </row>
    <row r="36" spans="2:9" x14ac:dyDescent="0.25">
      <c r="B36" s="2">
        <v>3.6000000119209288</v>
      </c>
      <c r="C36" s="2" t="str">
        <f t="shared" ref="C36:C59" si="2">VLOOKUP(B36,$L$3:$M$6,2,TRUE)</f>
        <v>3.5 - 4.0 kg</v>
      </c>
      <c r="D36">
        <v>49</v>
      </c>
      <c r="E36" s="2">
        <v>3.7000000134110449</v>
      </c>
      <c r="F36" t="s">
        <v>31</v>
      </c>
      <c r="G36" t="s">
        <v>2</v>
      </c>
      <c r="H36" s="1">
        <v>43745</v>
      </c>
      <c r="I36" s="4">
        <f t="shared" si="1"/>
        <v>300</v>
      </c>
    </row>
    <row r="37" spans="2:9" x14ac:dyDescent="0.25">
      <c r="B37" s="2">
        <v>3.1000000119209288</v>
      </c>
      <c r="C37" s="2" t="str">
        <f t="shared" si="2"/>
        <v>3.0 - 3.5 kg</v>
      </c>
      <c r="D37">
        <v>50</v>
      </c>
      <c r="E37" s="2">
        <v>3.6000000119209288</v>
      </c>
      <c r="F37" t="s">
        <v>19</v>
      </c>
      <c r="G37" t="s">
        <v>2</v>
      </c>
      <c r="H37" s="1">
        <v>43748</v>
      </c>
      <c r="I37" s="4">
        <f t="shared" si="1"/>
        <v>300</v>
      </c>
    </row>
    <row r="38" spans="2:9" x14ac:dyDescent="0.25">
      <c r="B38" s="2">
        <v>3.3</v>
      </c>
      <c r="C38" s="2" t="str">
        <f t="shared" si="2"/>
        <v>3.0 - 3.5 kg</v>
      </c>
      <c r="D38">
        <v>61</v>
      </c>
      <c r="E38" s="2">
        <v>3.9999999880790709</v>
      </c>
      <c r="F38" t="s">
        <v>56</v>
      </c>
      <c r="G38" t="s">
        <v>2</v>
      </c>
      <c r="H38" s="1">
        <v>43573</v>
      </c>
      <c r="I38" s="4">
        <f t="shared" si="1"/>
        <v>120</v>
      </c>
    </row>
    <row r="39" spans="2:9" x14ac:dyDescent="0.25">
      <c r="B39" s="2">
        <v>3.0000000029802321</v>
      </c>
      <c r="C39" s="2" t="str">
        <f t="shared" si="2"/>
        <v>3.0 - 3.5 kg</v>
      </c>
      <c r="D39">
        <v>56</v>
      </c>
      <c r="E39" s="2">
        <v>3.60000002682209</v>
      </c>
      <c r="F39" t="s">
        <v>25</v>
      </c>
      <c r="G39" t="s">
        <v>2</v>
      </c>
      <c r="H39" s="1">
        <v>43602</v>
      </c>
      <c r="I39" s="4">
        <f t="shared" si="1"/>
        <v>150</v>
      </c>
    </row>
    <row r="40" spans="2:9" x14ac:dyDescent="0.25">
      <c r="B40" s="2">
        <v>2.9000000014901159</v>
      </c>
      <c r="C40" s="2" t="str">
        <f t="shared" si="2"/>
        <v>&lt; 3.0 kg</v>
      </c>
      <c r="D40">
        <v>56</v>
      </c>
      <c r="E40" s="2">
        <v>3.3000000074505804</v>
      </c>
      <c r="F40" t="s">
        <v>48</v>
      </c>
      <c r="G40" t="s">
        <v>2</v>
      </c>
      <c r="H40" s="1">
        <v>43675</v>
      </c>
      <c r="I40" s="4">
        <f t="shared" si="1"/>
        <v>210</v>
      </c>
    </row>
    <row r="41" spans="2:9" x14ac:dyDescent="0.25">
      <c r="B41" s="2">
        <v>4</v>
      </c>
      <c r="C41" s="2" t="str">
        <f t="shared" si="2"/>
        <v>3.5 - 4.0 kg</v>
      </c>
      <c r="D41">
        <v>54</v>
      </c>
      <c r="E41" s="2">
        <v>4.5</v>
      </c>
      <c r="F41" t="s">
        <v>7</v>
      </c>
      <c r="G41" t="s">
        <v>2</v>
      </c>
      <c r="H41" s="1">
        <v>43741</v>
      </c>
      <c r="I41" s="4">
        <f t="shared" si="1"/>
        <v>300</v>
      </c>
    </row>
    <row r="42" spans="2:9" x14ac:dyDescent="0.25">
      <c r="B42" s="2">
        <v>3.2000000059604643</v>
      </c>
      <c r="C42" s="2" t="str">
        <f t="shared" si="2"/>
        <v>3.0 - 3.5 kg</v>
      </c>
      <c r="D42">
        <v>52</v>
      </c>
      <c r="E42" s="2">
        <v>3.2000000059604643</v>
      </c>
      <c r="F42" t="s">
        <v>44</v>
      </c>
      <c r="G42" t="s">
        <v>2</v>
      </c>
      <c r="H42" s="1">
        <v>43712</v>
      </c>
      <c r="I42" s="4">
        <f t="shared" si="1"/>
        <v>270</v>
      </c>
    </row>
    <row r="43" spans="2:9" x14ac:dyDescent="0.25">
      <c r="B43" s="2">
        <v>2.9000000014901159</v>
      </c>
      <c r="C43" s="2" t="str">
        <f t="shared" si="2"/>
        <v>&lt; 3.0 kg</v>
      </c>
      <c r="D43">
        <v>49</v>
      </c>
      <c r="E43" s="2">
        <v>3.7000000134110449</v>
      </c>
      <c r="F43" t="s">
        <v>50</v>
      </c>
      <c r="G43" t="s">
        <v>2</v>
      </c>
      <c r="H43" s="1">
        <v>43757</v>
      </c>
      <c r="I43" s="4">
        <f t="shared" si="1"/>
        <v>300</v>
      </c>
    </row>
    <row r="44" spans="2:9" x14ac:dyDescent="0.25">
      <c r="B44" s="2">
        <v>3.2000000059604643</v>
      </c>
      <c r="C44" s="2" t="str">
        <f t="shared" si="2"/>
        <v>3.0 - 3.5 kg</v>
      </c>
      <c r="D44">
        <v>56</v>
      </c>
      <c r="E44" s="2">
        <v>3.4000000089406965</v>
      </c>
      <c r="F44" t="s">
        <v>17</v>
      </c>
      <c r="G44" t="s">
        <v>2</v>
      </c>
      <c r="H44" s="1">
        <v>43576</v>
      </c>
      <c r="I44" s="4">
        <f t="shared" si="1"/>
        <v>120</v>
      </c>
    </row>
    <row r="45" spans="2:9" x14ac:dyDescent="0.25">
      <c r="B45" s="2">
        <v>3.2000000059604643</v>
      </c>
      <c r="C45" s="2" t="str">
        <f t="shared" si="2"/>
        <v>3.0 - 3.5 kg</v>
      </c>
      <c r="D45">
        <v>52</v>
      </c>
      <c r="E45" s="2">
        <v>3.6000000119209288</v>
      </c>
      <c r="F45" t="s">
        <v>54</v>
      </c>
      <c r="G45" t="s">
        <v>2</v>
      </c>
      <c r="H45" s="1">
        <v>43482</v>
      </c>
      <c r="I45" s="4">
        <f t="shared" si="1"/>
        <v>30</v>
      </c>
    </row>
    <row r="46" spans="2:9" x14ac:dyDescent="0.25">
      <c r="B46" s="2">
        <v>3.2000000059604643</v>
      </c>
      <c r="C46" s="2" t="str">
        <f t="shared" si="2"/>
        <v>3.0 - 3.5 kg</v>
      </c>
      <c r="D46">
        <v>50</v>
      </c>
      <c r="E46" s="2">
        <v>4.0999999821186064</v>
      </c>
      <c r="F46" t="s">
        <v>9</v>
      </c>
      <c r="G46" t="s">
        <v>2</v>
      </c>
      <c r="H46" s="1">
        <v>43723</v>
      </c>
      <c r="I46" s="4">
        <f t="shared" si="1"/>
        <v>270</v>
      </c>
    </row>
    <row r="47" spans="2:9" x14ac:dyDescent="0.25">
      <c r="B47" s="2">
        <v>3.6999999761581419</v>
      </c>
      <c r="C47" s="2" t="str">
        <f t="shared" si="2"/>
        <v>3.5 - 4.0 kg</v>
      </c>
      <c r="D47">
        <v>51</v>
      </c>
      <c r="E47" s="2">
        <v>3.9999999880790709</v>
      </c>
      <c r="F47" t="s">
        <v>13</v>
      </c>
      <c r="G47" t="s">
        <v>2</v>
      </c>
      <c r="H47" s="1">
        <v>43677</v>
      </c>
      <c r="I47" s="4">
        <f t="shared" si="1"/>
        <v>210</v>
      </c>
    </row>
    <row r="48" spans="2:9" x14ac:dyDescent="0.25">
      <c r="B48" s="2">
        <v>3.4000000238418577</v>
      </c>
      <c r="C48" s="2" t="str">
        <f t="shared" si="2"/>
        <v>3.0 - 3.5 kg</v>
      </c>
      <c r="D48">
        <v>60</v>
      </c>
      <c r="E48" s="2">
        <v>3.5000000253319739</v>
      </c>
      <c r="F48" t="s">
        <v>35</v>
      </c>
      <c r="G48" t="s">
        <v>2</v>
      </c>
      <c r="H48" s="1">
        <v>43693</v>
      </c>
      <c r="I48" s="4">
        <f t="shared" si="1"/>
        <v>240</v>
      </c>
    </row>
    <row r="49" spans="2:9" x14ac:dyDescent="0.25">
      <c r="B49" s="2">
        <v>3.2000000059604643</v>
      </c>
      <c r="C49" s="2" t="str">
        <f t="shared" si="2"/>
        <v>3.0 - 3.5 kg</v>
      </c>
      <c r="D49">
        <v>54</v>
      </c>
      <c r="E49" s="2">
        <v>3.8999999940395353</v>
      </c>
      <c r="F49" t="s">
        <v>52</v>
      </c>
      <c r="G49" t="s">
        <v>2</v>
      </c>
      <c r="H49" s="1">
        <v>43569</v>
      </c>
      <c r="I49" s="4">
        <f t="shared" si="1"/>
        <v>120</v>
      </c>
    </row>
    <row r="50" spans="2:9" x14ac:dyDescent="0.25">
      <c r="B50" s="2">
        <v>3.4999999880790709</v>
      </c>
      <c r="C50" s="2" t="str">
        <f t="shared" si="2"/>
        <v>3.0 - 3.5 kg</v>
      </c>
      <c r="D50">
        <v>54</v>
      </c>
      <c r="E50" s="2">
        <v>3.9999999880790709</v>
      </c>
      <c r="F50" t="s">
        <v>38</v>
      </c>
      <c r="G50" t="s">
        <v>2</v>
      </c>
      <c r="H50" s="1">
        <v>43768</v>
      </c>
      <c r="I50" s="4">
        <f t="shared" si="1"/>
        <v>300</v>
      </c>
    </row>
    <row r="51" spans="2:9" x14ac:dyDescent="0.25">
      <c r="B51" s="2">
        <v>3.4000000238418577</v>
      </c>
      <c r="C51" s="2" t="str">
        <f t="shared" si="2"/>
        <v>3.0 - 3.5 kg</v>
      </c>
      <c r="D51">
        <v>58</v>
      </c>
      <c r="E51" s="2">
        <v>4.1000000119209288</v>
      </c>
      <c r="F51" t="s">
        <v>36</v>
      </c>
      <c r="G51" t="s">
        <v>2</v>
      </c>
      <c r="H51" s="1">
        <v>43567</v>
      </c>
      <c r="I51" s="4">
        <f t="shared" si="1"/>
        <v>120</v>
      </c>
    </row>
    <row r="52" spans="2:9" x14ac:dyDescent="0.25">
      <c r="B52" s="2">
        <v>3.2000000059604643</v>
      </c>
      <c r="C52" s="2" t="str">
        <f t="shared" si="2"/>
        <v>3.0 - 3.5 kg</v>
      </c>
      <c r="D52">
        <v>51</v>
      </c>
      <c r="E52" s="2">
        <v>3.8999999940395353</v>
      </c>
      <c r="F52" t="s">
        <v>42</v>
      </c>
      <c r="G52" t="s">
        <v>2</v>
      </c>
      <c r="H52" s="1">
        <v>43830</v>
      </c>
      <c r="I52" s="4">
        <f t="shared" si="1"/>
        <v>360</v>
      </c>
    </row>
    <row r="53" spans="2:9" x14ac:dyDescent="0.25">
      <c r="B53" s="2">
        <v>3.0000000029802321</v>
      </c>
      <c r="C53" s="2" t="str">
        <f t="shared" si="2"/>
        <v>3.0 - 3.5 kg</v>
      </c>
      <c r="D53">
        <v>62</v>
      </c>
      <c r="E53" s="2">
        <v>3.2000000059604643</v>
      </c>
      <c r="F53" t="s">
        <v>21</v>
      </c>
      <c r="G53" t="s">
        <v>2</v>
      </c>
      <c r="H53" s="1">
        <v>43471</v>
      </c>
      <c r="I53" s="4">
        <f t="shared" si="1"/>
        <v>30</v>
      </c>
    </row>
    <row r="54" spans="2:9" x14ac:dyDescent="0.25">
      <c r="B54" s="2">
        <v>3.6999999761581419</v>
      </c>
      <c r="C54" s="2" t="str">
        <f t="shared" si="2"/>
        <v>3.5 - 4.0 kg</v>
      </c>
      <c r="D54">
        <v>53</v>
      </c>
      <c r="E54" s="2">
        <v>4.3</v>
      </c>
      <c r="F54" t="s">
        <v>40</v>
      </c>
      <c r="G54" t="s">
        <v>2</v>
      </c>
      <c r="H54" s="1">
        <v>43766</v>
      </c>
      <c r="I54" s="4">
        <f t="shared" si="1"/>
        <v>300</v>
      </c>
    </row>
    <row r="55" spans="2:9" x14ac:dyDescent="0.25">
      <c r="B55" s="2">
        <v>3.1000000119209288</v>
      </c>
      <c r="C55" s="2" t="str">
        <f t="shared" si="2"/>
        <v>3.0 - 3.5 kg</v>
      </c>
      <c r="D55">
        <v>49</v>
      </c>
      <c r="E55" s="2">
        <v>3.5000000178813933</v>
      </c>
      <c r="F55" t="s">
        <v>46</v>
      </c>
      <c r="G55" t="s">
        <v>2</v>
      </c>
      <c r="H55" s="1">
        <v>43471</v>
      </c>
      <c r="I55" s="4">
        <f t="shared" si="1"/>
        <v>30</v>
      </c>
    </row>
    <row r="56" spans="2:9" x14ac:dyDescent="0.25">
      <c r="B56" s="2">
        <v>3.1000000119209288</v>
      </c>
      <c r="C56" s="2" t="str">
        <f t="shared" si="2"/>
        <v>3.0 - 3.5 kg</v>
      </c>
      <c r="D56">
        <v>54</v>
      </c>
      <c r="E56" s="2">
        <v>3.8</v>
      </c>
      <c r="F56" t="s">
        <v>23</v>
      </c>
      <c r="G56" t="s">
        <v>2</v>
      </c>
      <c r="H56" s="1">
        <v>43780</v>
      </c>
      <c r="I56" s="4">
        <f t="shared" si="1"/>
        <v>330</v>
      </c>
    </row>
    <row r="57" spans="2:9" x14ac:dyDescent="0.25">
      <c r="B57" s="2">
        <v>3.1000000119209288</v>
      </c>
      <c r="C57" s="2" t="str">
        <f t="shared" si="2"/>
        <v>3.0 - 3.5 kg</v>
      </c>
      <c r="D57">
        <v>52</v>
      </c>
      <c r="E57" s="2">
        <v>3.2000000134110449</v>
      </c>
      <c r="F57" t="s">
        <v>29</v>
      </c>
      <c r="G57" t="s">
        <v>2</v>
      </c>
      <c r="H57" s="1">
        <v>43657</v>
      </c>
      <c r="I57" s="4">
        <f t="shared" si="1"/>
        <v>210</v>
      </c>
    </row>
    <row r="58" spans="2:9" x14ac:dyDescent="0.25">
      <c r="B58" s="2">
        <v>3.8</v>
      </c>
      <c r="C58" s="2" t="str">
        <f t="shared" si="2"/>
        <v>3.5 - 4.0 kg</v>
      </c>
      <c r="D58">
        <v>57</v>
      </c>
      <c r="E58" s="2">
        <v>4.1000000119209288</v>
      </c>
      <c r="F58" t="s">
        <v>15</v>
      </c>
      <c r="G58" t="s">
        <v>2</v>
      </c>
      <c r="H58" s="1">
        <v>43571</v>
      </c>
      <c r="I58" s="4">
        <f t="shared" si="1"/>
        <v>120</v>
      </c>
    </row>
    <row r="59" spans="2:9" x14ac:dyDescent="0.25">
      <c r="B59" s="2">
        <v>3.1000000119209288</v>
      </c>
      <c r="C59" s="2" t="str">
        <f t="shared" si="2"/>
        <v>3.0 - 3.5 kg</v>
      </c>
      <c r="D59">
        <v>55</v>
      </c>
      <c r="E59" s="2">
        <v>3.5000000178813933</v>
      </c>
      <c r="F59" t="s">
        <v>11</v>
      </c>
      <c r="G59" t="s">
        <v>2</v>
      </c>
      <c r="H59" s="1">
        <v>43660</v>
      </c>
      <c r="I59" s="4">
        <f t="shared" si="1"/>
        <v>210</v>
      </c>
    </row>
  </sheetData>
  <phoneticPr fontId="1" type="noConversion"/>
  <dataValidations count="1">
    <dataValidation type="list" allowBlank="1" showInputMessage="1" showErrorMessage="1" sqref="Q9" xr:uid="{75AB98B5-2D6F-4F9F-AC04-D0508BC41672}">
      <formula1>GenderList</formula1>
    </dataValidation>
  </dataValidations>
  <pageMargins left="0.75" right="0.75" top="1" bottom="1" header="0.5" footer="0.5"/>
  <pageSetup paperSize="9" orientation="portrait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Dashboard</vt:lpstr>
      <vt:lpstr>List</vt:lpstr>
      <vt:lpstr>AllKids</vt:lpstr>
      <vt:lpstr>BoysTable</vt:lpstr>
      <vt:lpstr>GenderList</vt:lpstr>
      <vt:lpstr>GirlsTable</vt:lpstr>
      <vt:lpstr>MonthList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ThoughtAndMemory</dc:creator>
  <cp:lastModifiedBy>Brad Pitt</cp:lastModifiedBy>
  <cp:lastPrinted>2009-10-08T07:51:54Z</cp:lastPrinted>
  <dcterms:created xsi:type="dcterms:W3CDTF">2009-09-22T09:33:23Z</dcterms:created>
  <dcterms:modified xsi:type="dcterms:W3CDTF">2023-09-12T01:26:51Z</dcterms:modified>
</cp:coreProperties>
</file>