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Excel 356 Level4\Exercises\"/>
    </mc:Choice>
  </mc:AlternateContent>
  <xr:revisionPtr revIDLastSave="0" documentId="13_ncr:1_{05C7AFC2-CD67-461A-AE95-4F1EB1E52D7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Dashboard" sheetId="6" r:id="rId1"/>
    <sheet name="2013" sheetId="5" r:id="rId2"/>
  </sheets>
  <externalReferences>
    <externalReference r:id="rId3"/>
  </externalReferences>
  <definedNames>
    <definedName name="AscendingTable">'2013'!$C$1:$I$19</definedName>
    <definedName name="DescendingTable">'2013'!$B$1:$I$19</definedName>
    <definedName name="ProductList">'2013'!$K$4:$K$6</definedName>
    <definedName name="ProductNames">'[1]2013'!$K$4:$K$6</definedName>
    <definedName name="UnsortedTable">'2013'!$A$1:$I$19</definedName>
  </definedNames>
  <calcPr calcId="191029"/>
  <pivotCaches>
    <pivotCache cacheId="2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5" l="1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" i="5"/>
  <c r="B3" i="5"/>
  <c r="B4" i="5"/>
  <c r="B5" i="5"/>
  <c r="B6" i="5"/>
  <c r="B7" i="5"/>
  <c r="B8" i="5"/>
  <c r="B9" i="5"/>
  <c r="B10" i="5"/>
  <c r="B11" i="5"/>
  <c r="B12" i="5"/>
  <c r="B13" i="5"/>
  <c r="B14" i="5"/>
  <c r="B15" i="5"/>
  <c r="B16" i="5"/>
  <c r="B17" i="5"/>
  <c r="B18" i="5"/>
  <c r="B19" i="5"/>
  <c r="B2" i="5"/>
  <c r="D8" i="6" s="1"/>
  <c r="D11" i="6"/>
  <c r="C10" i="6"/>
  <c r="K22" i="6" l="1"/>
  <c r="C9" i="6"/>
  <c r="D10" i="6"/>
  <c r="C7" i="6"/>
  <c r="C8" i="6"/>
  <c r="D9" i="6"/>
  <c r="C11" i="6"/>
  <c r="D7" i="6"/>
  <c r="H2" i="5"/>
  <c r="H3" i="5"/>
  <c r="H4" i="5"/>
  <c r="H5" i="5"/>
  <c r="H6" i="5"/>
  <c r="E11" i="6" s="1"/>
  <c r="H7" i="5"/>
  <c r="I7" i="5" s="1"/>
  <c r="H8" i="5"/>
  <c r="I8" i="5" s="1"/>
  <c r="H9" i="5"/>
  <c r="H10" i="5"/>
  <c r="I10" i="5" s="1"/>
  <c r="H11" i="5"/>
  <c r="I11" i="5" s="1"/>
  <c r="H12" i="5"/>
  <c r="I12" i="5" s="1"/>
  <c r="H13" i="5"/>
  <c r="I13" i="5" s="1"/>
  <c r="H14" i="5"/>
  <c r="I14" i="5" s="1"/>
  <c r="H15" i="5"/>
  <c r="I15" i="5" s="1"/>
  <c r="H16" i="5"/>
  <c r="I16" i="5" s="1"/>
  <c r="H17" i="5"/>
  <c r="H18" i="5"/>
  <c r="I18" i="5" s="1"/>
  <c r="H19" i="5"/>
  <c r="I19" i="5" s="1"/>
  <c r="E8" i="6" l="1"/>
  <c r="I5" i="5"/>
  <c r="E10" i="6"/>
  <c r="I4" i="5"/>
  <c r="F9" i="6" s="1"/>
  <c r="E9" i="6"/>
  <c r="I2" i="5"/>
  <c r="F7" i="6" s="1"/>
  <c r="E7" i="6"/>
  <c r="I3" i="5"/>
  <c r="F8" i="6" s="1"/>
  <c r="I6" i="5"/>
  <c r="F11" i="6" s="1"/>
  <c r="I17" i="5"/>
  <c r="I9" i="5"/>
  <c r="F10" i="6" l="1"/>
</calcChain>
</file>

<file path=xl/sharedStrings.xml><?xml version="1.0" encoding="utf-8"?>
<sst xmlns="http://schemas.openxmlformats.org/spreadsheetml/2006/main" count="66" uniqueCount="36">
  <si>
    <t>Product</t>
  </si>
  <si>
    <t>Chocolate</t>
  </si>
  <si>
    <t>Fudge</t>
  </si>
  <si>
    <t>Ice Cream</t>
  </si>
  <si>
    <t>Country</t>
  </si>
  <si>
    <t>Australia</t>
  </si>
  <si>
    <t>New Zealand</t>
  </si>
  <si>
    <t>US</t>
  </si>
  <si>
    <t>Canada</t>
  </si>
  <si>
    <t>UK</t>
  </si>
  <si>
    <t>Ireland</t>
  </si>
  <si>
    <t>2013 Total</t>
  </si>
  <si>
    <t>2012 Total</t>
  </si>
  <si>
    <t>Difference</t>
  </si>
  <si>
    <t>% Increase</t>
  </si>
  <si>
    <t>ThoughtAndMemory Dashboard</t>
  </si>
  <si>
    <t>RowNumber</t>
  </si>
  <si>
    <t>ScrollBar Position</t>
  </si>
  <si>
    <t>Offsets</t>
  </si>
  <si>
    <t>2013 Sales</t>
  </si>
  <si>
    <t>Difference from 2012</t>
  </si>
  <si>
    <t>% Difference</t>
  </si>
  <si>
    <t>Sort Ascending</t>
  </si>
  <si>
    <t>Sort Descending</t>
  </si>
  <si>
    <t>Row Labels</t>
  </si>
  <si>
    <t>Grand Total</t>
  </si>
  <si>
    <t>Sum of 2013 Total</t>
  </si>
  <si>
    <t>% of 2013</t>
  </si>
  <si>
    <t>Value To Chart</t>
  </si>
  <si>
    <t>Data To Chart</t>
  </si>
  <si>
    <t>Min Value on Gauge</t>
  </si>
  <si>
    <t>Max Value on Gauge</t>
  </si>
  <si>
    <t>Range on Gauge</t>
  </si>
  <si>
    <t>X Co-ordinate</t>
  </si>
  <si>
    <t>Y Co-ordinate</t>
  </si>
  <si>
    <t>Clock Wind Correction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</si>
</sst>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_-&quot;$&quot;* #,##0_-;\-&quot;$&quot;* #,##0_-;_-&quot;$&quot;* &quot;-&quot;??_-;_-@_-"/>
  </numFmts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20"/>
      <name val="Arial"/>
      <family val="2"/>
    </font>
    <font>
      <sz val="8"/>
      <color rgb="FF000000"/>
      <name val="Segoe UI"/>
      <family val="2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4">
    <xf numFmtId="0" fontId="0" fillId="0" borderId="0" xfId="0"/>
    <xf numFmtId="164" fontId="0" fillId="0" borderId="0" xfId="1" applyNumberFormat="1" applyFont="1"/>
    <xf numFmtId="0" fontId="1" fillId="0" borderId="0" xfId="0" applyFont="1"/>
    <xf numFmtId="164" fontId="0" fillId="0" borderId="0" xfId="0" applyNumberFormat="1"/>
    <xf numFmtId="9" fontId="0" fillId="0" borderId="0" xfId="0" applyNumberFormat="1"/>
    <xf numFmtId="9" fontId="0" fillId="0" borderId="0" xfId="2" applyFont="1" applyFill="1"/>
    <xf numFmtId="0" fontId="4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164" fontId="0" fillId="0" borderId="0" xfId="1" applyNumberFormat="1" applyFont="1" applyBorder="1"/>
    <xf numFmtId="9" fontId="0" fillId="0" borderId="0" xfId="2" applyFont="1" applyBorder="1"/>
    <xf numFmtId="0" fontId="1" fillId="0" borderId="0" xfId="0" applyFont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10" fontId="0" fillId="0" borderId="0" xfId="0" applyNumberFormat="1"/>
    <xf numFmtId="0" fontId="6" fillId="0" borderId="0" xfId="0" applyFont="1"/>
    <xf numFmtId="0" fontId="0" fillId="3" borderId="0" xfId="0" applyFill="1"/>
  </cellXfs>
  <cellStyles count="3">
    <cellStyle name="Currency" xfId="1" builtinId="4"/>
    <cellStyle name="Normal" xfId="0" builtinId="0"/>
    <cellStyle name="Percent" xfId="2" builtinId="5"/>
  </cellStyles>
  <dxfs count="2">
    <dxf>
      <numFmt numFmtId="14" formatCode="0.00%"/>
    </dxf>
    <dxf>
      <numFmt numFmtId="164" formatCode="_-&quot;$&quot;* #,##0_-;\-&quot;$&quot;* #,##0_-;_-&quot;$&quot;* &quot;-&quot;??_-;_-@_-"/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trlProps/ctrlProp1.xml><?xml version="1.0" encoding="utf-8"?>
<formControlPr xmlns="http://schemas.microsoft.com/office/spreadsheetml/2009/9/main" objectType="Scroll" dx="22" fmlaLink="$K$6" max="14" min="1" page="5"/>
</file>

<file path=xl/ctrlProps/ctrlProp2.xml><?xml version="1.0" encoding="utf-8"?>
<formControlPr xmlns="http://schemas.microsoft.com/office/spreadsheetml/2009/9/main" objectType="Radio" checked="Checked" firstButton="1" fmlaLink="$K$3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G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</xdr:colOff>
          <xdr:row>5</xdr:row>
          <xdr:rowOff>22860</xdr:rowOff>
        </xdr:from>
        <xdr:to>
          <xdr:col>6</xdr:col>
          <xdr:colOff>236220</xdr:colOff>
          <xdr:row>11</xdr:row>
          <xdr:rowOff>38100</xdr:rowOff>
        </xdr:to>
        <xdr:sp macro="" textlink="">
          <xdr:nvSpPr>
            <xdr:cNvPr id="3074" name="Scroll Bar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0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</xdr:colOff>
          <xdr:row>2</xdr:row>
          <xdr:rowOff>0</xdr:rowOff>
        </xdr:from>
        <xdr:to>
          <xdr:col>3</xdr:col>
          <xdr:colOff>792480</xdr:colOff>
          <xdr:row>2</xdr:row>
          <xdr:rowOff>220980</xdr:rowOff>
        </xdr:to>
        <xdr:sp macro="" textlink="">
          <xdr:nvSpPr>
            <xdr:cNvPr id="3082" name="Option Button 10" hidden="1">
              <a:extLst>
                <a:ext uri="{63B3BB69-23CF-44E3-9099-C40C66FF867C}">
                  <a14:compatExt spid="_x0000_s3082"/>
                </a:ext>
                <a:ext uri="{FF2B5EF4-FFF2-40B4-BE49-F238E27FC236}">
                  <a16:creationId xmlns:a16="http://schemas.microsoft.com/office/drawing/2014/main" id="{00000000-0008-0000-0000-00000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A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Ascending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</xdr:colOff>
          <xdr:row>2</xdr:row>
          <xdr:rowOff>190500</xdr:rowOff>
        </xdr:from>
        <xdr:to>
          <xdr:col>3</xdr:col>
          <xdr:colOff>792480</xdr:colOff>
          <xdr:row>3</xdr:row>
          <xdr:rowOff>83820</xdr:rowOff>
        </xdr:to>
        <xdr:sp macro="" textlink="">
          <xdr:nvSpPr>
            <xdr:cNvPr id="3083" name="Option Button 11" hidden="1">
              <a:extLst>
                <a:ext uri="{63B3BB69-23CF-44E3-9099-C40C66FF867C}">
                  <a14:compatExt spid="_x0000_s3083"/>
                </a:ext>
                <a:ext uri="{FF2B5EF4-FFF2-40B4-BE49-F238E27FC236}">
                  <a16:creationId xmlns:a16="http://schemas.microsoft.com/office/drawing/2014/main" id="{00000000-0008-0000-0000-00000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A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Descending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</xdr:colOff>
          <xdr:row>3</xdr:row>
          <xdr:rowOff>45720</xdr:rowOff>
        </xdr:from>
        <xdr:to>
          <xdr:col>4</xdr:col>
          <xdr:colOff>0</xdr:colOff>
          <xdr:row>3</xdr:row>
          <xdr:rowOff>266700</xdr:rowOff>
        </xdr:to>
        <xdr:sp macro="" textlink="">
          <xdr:nvSpPr>
            <xdr:cNvPr id="3084" name="Option Button 12" hidden="1">
              <a:extLst>
                <a:ext uri="{63B3BB69-23CF-44E3-9099-C40C66FF867C}">
                  <a14:compatExt spid="_x0000_s3084"/>
                </a:ext>
                <a:ext uri="{FF2B5EF4-FFF2-40B4-BE49-F238E27FC236}">
                  <a16:creationId xmlns:a16="http://schemas.microsoft.com/office/drawing/2014/main" id="{00000000-0008-0000-0000-00000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A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Remove Sort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1325880</xdr:colOff>
          <xdr:row>1</xdr:row>
          <xdr:rowOff>213360</xdr:rowOff>
        </xdr:from>
        <xdr:to>
          <xdr:col>4</xdr:col>
          <xdr:colOff>38100</xdr:colOff>
          <xdr:row>4</xdr:row>
          <xdr:rowOff>30480</xdr:rowOff>
        </xdr:to>
        <xdr:sp macro="" textlink="">
          <xdr:nvSpPr>
            <xdr:cNvPr id="3085" name="Group Box 13" hidden="1">
              <a:extLst>
                <a:ext uri="{63B3BB69-23CF-44E3-9099-C40C66FF867C}">
                  <a14:compatExt spid="_x0000_s3085"/>
                </a:ext>
                <a:ext uri="{FF2B5EF4-FFF2-40B4-BE49-F238E27FC236}">
                  <a16:creationId xmlns:a16="http://schemas.microsoft.com/office/drawing/2014/main" id="{00000000-0008-0000-0000-00000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27432" rIns="0" bIns="0" anchor="t" upright="1"/>
            <a:lstStyle/>
            <a:p>
              <a:pPr algn="l" rtl="0">
                <a:defRPr sz="1000"/>
              </a:pPr>
              <a:r>
                <a:rPr lang="en-A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Sort Sales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raining\Excel\L4\DashboardsGaugeComple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shboard"/>
      <sheetName val="2013"/>
    </sheetNames>
    <sheetDataSet>
      <sheetData sheetId="0"/>
      <sheetData sheetId="1">
        <row r="4">
          <cell r="K4" t="str">
            <v>Chocolate</v>
          </cell>
        </row>
        <row r="5">
          <cell r="K5" t="str">
            <v>Fudge</v>
          </cell>
        </row>
        <row r="6">
          <cell r="K6" t="str">
            <v>Ice Cream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Training\Excel\MyDashboardsSortTableComplete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eoff" refreshedDate="41989.523633101853" createdVersion="5" refreshedVersion="5" minRefreshableVersion="3" recordCount="18" xr:uid="{00000000-000A-0000-FFFF-FFFF01000000}">
  <cacheSource type="worksheet">
    <worksheetSource ref="A1:I19" sheet="2013 PivotTables" r:id="rId2"/>
  </cacheSource>
  <cacheFields count="9">
    <cacheField name="RowNumber" numFmtId="0">
      <sharedItems containsSemiMixedTypes="0" containsString="0" containsNumber="1" containsInteger="1" minValue="1" maxValue="18"/>
    </cacheField>
    <cacheField name="Sort Descending" numFmtId="0">
      <sharedItems containsSemiMixedTypes="0" containsString="0" containsNumber="1" containsInteger="1" minValue="1" maxValue="18"/>
    </cacheField>
    <cacheField name="Sort Ascending" numFmtId="0">
      <sharedItems containsSemiMixedTypes="0" containsString="0" containsNumber="1" containsInteger="1" minValue="1" maxValue="18"/>
    </cacheField>
    <cacheField name="Product" numFmtId="0">
      <sharedItems count="3">
        <s v="Chocolate"/>
        <s v="Fudge"/>
        <s v="Ice Cream"/>
      </sharedItems>
    </cacheField>
    <cacheField name="Country" numFmtId="0">
      <sharedItems/>
    </cacheField>
    <cacheField name="2013 Total" numFmtId="164">
      <sharedItems containsSemiMixedTypes="0" containsString="0" containsNumber="1" containsInteger="1" minValue="104500" maxValue="283500"/>
    </cacheField>
    <cacheField name="2012 Total" numFmtId="164">
      <sharedItems containsSemiMixedTypes="0" containsString="0" containsNumber="1" containsInteger="1" minValue="100000" maxValue="270000"/>
    </cacheField>
    <cacheField name="Difference" numFmtId="164">
      <sharedItems containsSemiMixedTypes="0" containsString="0" containsNumber="1" containsInteger="1" minValue="-26000" maxValue="13500"/>
    </cacheField>
    <cacheField name="% Increase" numFmtId="9">
      <sharedItems containsSemiMixedTypes="0" containsString="0" containsNumber="1" minValue="-0.1" maxValue="0.0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">
  <r>
    <n v="1"/>
    <n v="17"/>
    <n v="2"/>
    <x v="0"/>
    <s v="Australia"/>
    <n v="105000"/>
    <n v="100000"/>
    <n v="5000"/>
    <n v="0.05"/>
  </r>
  <r>
    <n v="2"/>
    <n v="12"/>
    <n v="7"/>
    <x v="1"/>
    <s v="Australia"/>
    <n v="160000"/>
    <n v="160000"/>
    <n v="0"/>
    <n v="0"/>
  </r>
  <r>
    <n v="3"/>
    <n v="4"/>
    <n v="15"/>
    <x v="2"/>
    <s v="Australia"/>
    <n v="231000"/>
    <n v="220000"/>
    <n v="11000"/>
    <n v="0.05"/>
  </r>
  <r>
    <n v="4"/>
    <n v="18"/>
    <n v="1"/>
    <x v="0"/>
    <s v="Canada"/>
    <n v="104500"/>
    <n v="110000"/>
    <n v="-5500"/>
    <n v="-0.05"/>
  </r>
  <r>
    <n v="5"/>
    <n v="11"/>
    <n v="8"/>
    <x v="1"/>
    <s v="Canada"/>
    <n v="170000"/>
    <n v="170000"/>
    <n v="0"/>
    <n v="0"/>
  </r>
  <r>
    <n v="6"/>
    <n v="2"/>
    <n v="17"/>
    <x v="2"/>
    <s v="Canada"/>
    <n v="241500"/>
    <n v="230000"/>
    <n v="11500"/>
    <n v="0.05"/>
  </r>
  <r>
    <n v="7"/>
    <n v="15"/>
    <n v="4"/>
    <x v="0"/>
    <s v="Ireland"/>
    <n v="126000"/>
    <n v="120000"/>
    <n v="6000"/>
    <n v="0.05"/>
  </r>
  <r>
    <n v="8"/>
    <n v="10"/>
    <n v="9"/>
    <x v="1"/>
    <s v="Ireland"/>
    <n v="180000"/>
    <n v="180000"/>
    <n v="0"/>
    <n v="0"/>
  </r>
  <r>
    <n v="9"/>
    <n v="6"/>
    <n v="13"/>
    <x v="2"/>
    <s v="Ireland"/>
    <n v="216000"/>
    <n v="240000"/>
    <n v="-24000"/>
    <n v="-0.1"/>
  </r>
  <r>
    <n v="10"/>
    <n v="16"/>
    <n v="3"/>
    <x v="0"/>
    <s v="New Zealand"/>
    <n v="123500"/>
    <n v="130000"/>
    <n v="-6500"/>
    <n v="-0.05"/>
  </r>
  <r>
    <n v="11"/>
    <n v="9"/>
    <n v="10"/>
    <x v="1"/>
    <s v="New Zealand"/>
    <n v="190000"/>
    <n v="190000"/>
    <n v="0"/>
    <n v="0"/>
  </r>
  <r>
    <n v="12"/>
    <n v="5"/>
    <n v="14"/>
    <x v="2"/>
    <s v="New Zealand"/>
    <n v="225000"/>
    <n v="250000"/>
    <n v="-25000"/>
    <n v="-0.1"/>
  </r>
  <r>
    <n v="13"/>
    <n v="14"/>
    <n v="5"/>
    <x v="0"/>
    <s v="UK"/>
    <n v="140000"/>
    <n v="140000"/>
    <n v="0"/>
    <n v="0"/>
  </r>
  <r>
    <n v="14"/>
    <n v="7"/>
    <n v="12"/>
    <x v="1"/>
    <s v="UK"/>
    <n v="210000"/>
    <n v="200000"/>
    <n v="10000"/>
    <n v="0.05"/>
  </r>
  <r>
    <n v="15"/>
    <n v="3"/>
    <n v="16"/>
    <x v="2"/>
    <s v="UK"/>
    <n v="234000"/>
    <n v="260000"/>
    <n v="-26000"/>
    <n v="-0.1"/>
  </r>
  <r>
    <n v="16"/>
    <n v="13"/>
    <n v="6"/>
    <x v="0"/>
    <s v="US"/>
    <n v="150000"/>
    <n v="150000"/>
    <n v="0"/>
    <n v="0"/>
  </r>
  <r>
    <n v="17"/>
    <n v="8"/>
    <n v="11"/>
    <x v="1"/>
    <s v="US"/>
    <n v="199500"/>
    <n v="210000"/>
    <n v="-10500"/>
    <n v="-0.05"/>
  </r>
  <r>
    <n v="18"/>
    <n v="1"/>
    <n v="18"/>
    <x v="2"/>
    <s v="US"/>
    <n v="283500"/>
    <n v="270000"/>
    <n v="13500"/>
    <n v="0.0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le1" cacheId="2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K3:M7" firstHeaderRow="0" firstDataRow="1" firstDataCol="1"/>
  <pivotFields count="9">
    <pivotField showAll="0"/>
    <pivotField showAll="0"/>
    <pivotField showAll="0"/>
    <pivotField axis="axisRow" showAll="0">
      <items count="4">
        <item x="0"/>
        <item x="1"/>
        <item x="2"/>
        <item t="default"/>
      </items>
    </pivotField>
    <pivotField showAll="0"/>
    <pivotField dataField="1" numFmtId="164" showAll="0"/>
    <pivotField numFmtId="164" showAll="0"/>
    <pivotField numFmtId="164" showAll="0"/>
    <pivotField numFmtId="9" showAll="0"/>
  </pivotFields>
  <rowFields count="1">
    <field x="3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2013 Total" fld="5" baseField="0" baseItem="0" numFmtId="164"/>
    <dataField name="% of 2013" fld="5" showDataAs="percentOfCol" baseField="3" baseItem="0" numFmtId="10"/>
  </dataFields>
  <formats count="2">
    <format dxfId="1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0">
      <pivotArea outline="0" fieldPosition="0">
        <references count="1">
          <reference field="4294967294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"/>
  <sheetViews>
    <sheetView showGridLines="0" tabSelected="1" topLeftCell="A8" zoomScale="130" zoomScaleNormal="130" workbookViewId="0">
      <selection activeCell="K27" sqref="K27"/>
    </sheetView>
  </sheetViews>
  <sheetFormatPr defaultRowHeight="13.2" x14ac:dyDescent="0.25"/>
  <cols>
    <col min="2" max="2" width="1.33203125" customWidth="1"/>
    <col min="3" max="3" width="20.6640625" bestFit="1" customWidth="1"/>
    <col min="4" max="4" width="12" customWidth="1"/>
    <col min="5" max="5" width="10.33203125" bestFit="1" customWidth="1"/>
    <col min="6" max="6" width="9.5546875" customWidth="1"/>
    <col min="10" max="10" width="10.109375" customWidth="1"/>
  </cols>
  <sheetData>
    <row r="1" spans="1:14" ht="24.6" x14ac:dyDescent="0.4">
      <c r="A1" s="6" t="s">
        <v>15</v>
      </c>
    </row>
    <row r="2" spans="1:14" ht="24.6" x14ac:dyDescent="0.4">
      <c r="A2" s="6"/>
    </row>
    <row r="3" spans="1:14" ht="24.6" x14ac:dyDescent="0.4">
      <c r="A3" s="6"/>
      <c r="K3">
        <v>1</v>
      </c>
    </row>
    <row r="4" spans="1:14" ht="22.5" customHeight="1" x14ac:dyDescent="0.4">
      <c r="A4" s="6"/>
    </row>
    <row r="5" spans="1:14" ht="31.5" customHeight="1" thickBot="1" x14ac:dyDescent="0.3">
      <c r="D5" s="16" t="s">
        <v>19</v>
      </c>
      <c r="E5" s="16" t="s">
        <v>20</v>
      </c>
      <c r="F5" s="16" t="s">
        <v>21</v>
      </c>
    </row>
    <row r="6" spans="1:14" ht="9" customHeight="1" x14ac:dyDescent="0.25">
      <c r="B6" s="7"/>
      <c r="C6" s="8"/>
      <c r="D6" s="8"/>
      <c r="E6" s="8"/>
      <c r="F6" s="9"/>
      <c r="I6" s="2" t="s">
        <v>17</v>
      </c>
      <c r="K6">
        <v>1</v>
      </c>
      <c r="M6" s="2" t="s">
        <v>18</v>
      </c>
      <c r="N6">
        <v>0</v>
      </c>
    </row>
    <row r="7" spans="1:14" x14ac:dyDescent="0.25">
      <c r="B7" s="10"/>
      <c r="C7" s="2" t="str">
        <f>IF($K$3=3,VLOOKUP($K$6+N6,UnsortedTable,4,FALSE)&amp;" "&amp;VLOOKUP($K$6+N6,UnsortedTable,5,FALSE),IF($K$3=2,VLOOKUP($K$6+N6,DescendingTable,3,FALSE)&amp;" "&amp;VLOOKUP($K$6+N6,DescendingTable,4,FALSE),VLOOKUP($K$6+N6,AscendingTable,2,FALSE)&amp;" "&amp;VLOOKUP($K$6+N6,AscendingTable,3,FALSE)))</f>
        <v>Chocolate Canada</v>
      </c>
      <c r="D7" s="14">
        <f>IF($K$3=3,VLOOKUP($K$6+N6,UnsortedTable,6,FALSE),IF($K$3=2,VLOOKUP($K$6+N6,DescendingTable,5,FALSE),VLOOKUP($K$6+N6,AscendingTable,4,FALSE)))</f>
        <v>104500</v>
      </c>
      <c r="E7" s="14">
        <f>IF($K$3=3,VLOOKUP($K$6+N6,UnsortedTable,8,FALSE),IF($K$3=2,VLOOKUP($K$6+N6,DescendingTable,7,FALSE),VLOOKUP($K$6+N6,AscendingTable,6,FALSE)))</f>
        <v>-5500</v>
      </c>
      <c r="F7" s="15">
        <f>IF($K$3=3,VLOOKUP($K$6+N6,UnsortedTable,9,FALSE),IF($K$3=2,VLOOKUP($K$6+N6,DescendingTable,8,FALSE),VLOOKUP($K$6+N6,AscendingTable,7,FALSE)))</f>
        <v>-0.05</v>
      </c>
      <c r="N7">
        <v>1</v>
      </c>
    </row>
    <row r="8" spans="1:14" x14ac:dyDescent="0.25">
      <c r="B8" s="10"/>
      <c r="C8" s="2" t="str">
        <f>IF($K$3=3,VLOOKUP($K$6+N7,UnsortedTable,4,FALSE)&amp;" "&amp;VLOOKUP($K$6+N7,UnsortedTable,5,FALSE),IF($K$3=2,VLOOKUP($K$6+N7,DescendingTable,3,FALSE)&amp;" "&amp;VLOOKUP($K$6+N7,DescendingTable,4,FALSE),VLOOKUP($K$6+N7,AscendingTable,2,FALSE)&amp;" "&amp;VLOOKUP($K$6+N7,AscendingTable,3,FALSE)))</f>
        <v>Chocolate Australia</v>
      </c>
      <c r="D8" s="14">
        <f>IF($K$3=3,VLOOKUP($K$6+N7,UnsortedTable,6,FALSE),IF($K$3=2,VLOOKUP($K$6+N7,DescendingTable,5,FALSE),VLOOKUP($K$6+N7,AscendingTable,4,FALSE)))</f>
        <v>105000</v>
      </c>
      <c r="E8" s="14">
        <f>IF($K$3=3,VLOOKUP($K$6+N7,UnsortedTable,8,FALSE),IF($K$3=2,VLOOKUP($K$6+N7,DescendingTable,7,FALSE),VLOOKUP($K$6+N7,AscendingTable,6,FALSE)))</f>
        <v>5000</v>
      </c>
      <c r="F8" s="15">
        <f>IF($K$3=3,VLOOKUP($K$6+N7,UnsortedTable,9,FALSE),IF($K$3=2,VLOOKUP($K$6+N7,DescendingTable,8,FALSE),VLOOKUP($K$6+N7,AscendingTable,7,FALSE)))</f>
        <v>0.05</v>
      </c>
      <c r="N8">
        <v>2</v>
      </c>
    </row>
    <row r="9" spans="1:14" x14ac:dyDescent="0.25">
      <c r="B9" s="10"/>
      <c r="C9" s="2" t="str">
        <f>IF($K$3=3,VLOOKUP($K$6+N8,UnsortedTable,4,FALSE)&amp;" "&amp;VLOOKUP($K$6+N8,UnsortedTable,5,FALSE),IF($K$3=2,VLOOKUP($K$6+N8,DescendingTable,3,FALSE)&amp;" "&amp;VLOOKUP($K$6+N8,DescendingTable,4,FALSE),VLOOKUP($K$6+N8,AscendingTable,2,FALSE)&amp;" "&amp;VLOOKUP($K$6+N8,AscendingTable,3,FALSE)))</f>
        <v>Chocolate New Zealand</v>
      </c>
      <c r="D9" s="14">
        <f>IF($K$3=3,VLOOKUP($K$6+N8,UnsortedTable,6,FALSE),IF($K$3=2,VLOOKUP($K$6+N8,DescendingTable,5,FALSE),VLOOKUP($K$6+N8,AscendingTable,4,FALSE)))</f>
        <v>123500</v>
      </c>
      <c r="E9" s="14">
        <f>IF($K$3=3,VLOOKUP($K$6+N8,UnsortedTable,8,FALSE),IF($K$3=2,VLOOKUP($K$6+N8,DescendingTable,7,FALSE),VLOOKUP($K$6+N8,AscendingTable,6,FALSE)))</f>
        <v>-6500</v>
      </c>
      <c r="F9" s="15">
        <f>IF($K$3=3,VLOOKUP($K$6+N8,UnsortedTable,9,FALSE),IF($K$3=2,VLOOKUP($K$6+N8,DescendingTable,8,FALSE),VLOOKUP($K$6+N8,AscendingTable,7,FALSE)))</f>
        <v>-0.05</v>
      </c>
      <c r="N9">
        <v>3</v>
      </c>
    </row>
    <row r="10" spans="1:14" x14ac:dyDescent="0.25">
      <c r="B10" s="10"/>
      <c r="C10" s="2" t="str">
        <f>IF($K$3=3,VLOOKUP($K$6+N9,UnsortedTable,4,FALSE)&amp;" "&amp;VLOOKUP($K$6+N9,UnsortedTable,5,FALSE),IF($K$3=2,VLOOKUP($K$6+N9,DescendingTable,3,FALSE)&amp;" "&amp;VLOOKUP($K$6+N9,DescendingTable,4,FALSE),VLOOKUP($K$6+N9,AscendingTable,2,FALSE)&amp;" "&amp;VLOOKUP($K$6+N9,AscendingTable,3,FALSE)))</f>
        <v>Chocolate Ireland</v>
      </c>
      <c r="D10" s="14">
        <f>IF($K$3=3,VLOOKUP($K$6+N9,UnsortedTable,6,FALSE),IF($K$3=2,VLOOKUP($K$6+N9,DescendingTable,5,FALSE),VLOOKUP($K$6+N9,AscendingTable,4,FALSE)))</f>
        <v>126000</v>
      </c>
      <c r="E10" s="14">
        <f>IF($K$3=3,VLOOKUP($K$6+N9,UnsortedTable,8,FALSE),IF($K$3=2,VLOOKUP($K$6+N9,DescendingTable,7,FALSE),VLOOKUP($K$6+N9,AscendingTable,6,FALSE)))</f>
        <v>6000</v>
      </c>
      <c r="F10" s="15">
        <f>IF($K$3=3,VLOOKUP($K$6+N9,UnsortedTable,9,FALSE),IF($K$3=2,VLOOKUP($K$6+N9,DescendingTable,8,FALSE),VLOOKUP($K$6+N9,AscendingTable,7,FALSE)))</f>
        <v>0.05</v>
      </c>
      <c r="N10">
        <v>4</v>
      </c>
    </row>
    <row r="11" spans="1:14" x14ac:dyDescent="0.25">
      <c r="B11" s="10"/>
      <c r="C11" s="2" t="str">
        <f>IF($K$3=3,VLOOKUP($K$6+N10,UnsortedTable,4,FALSE)&amp;" "&amp;VLOOKUP($K$6+N10,UnsortedTable,5,FALSE),IF($K$3=2,VLOOKUP($K$6+N10,DescendingTable,3,FALSE)&amp;" "&amp;VLOOKUP($K$6+N10,DescendingTable,4,FALSE),VLOOKUP($K$6+N10,AscendingTable,2,FALSE)&amp;" "&amp;VLOOKUP($K$6+N10,AscendingTable,3,FALSE)))</f>
        <v>Chocolate UK</v>
      </c>
      <c r="D11" s="14">
        <f>IF($K$3=3,VLOOKUP($K$6+N10,UnsortedTable,6,FALSE),IF($K$3=2,VLOOKUP($K$6+N10,DescendingTable,5,FALSE),VLOOKUP($K$6+N10,AscendingTable,4,FALSE)))</f>
        <v>140000</v>
      </c>
      <c r="E11" s="14">
        <f>IF($K$3=3,VLOOKUP($K$6+N10,UnsortedTable,8,FALSE),IF($K$3=2,VLOOKUP($K$6+N10,DescendingTable,7,FALSE),VLOOKUP($K$6+N10,AscendingTable,6,FALSE)))</f>
        <v>0</v>
      </c>
      <c r="F11" s="15">
        <f>IF($K$3=3,VLOOKUP($K$6+N10,UnsortedTable,9,FALSE),IF($K$3=2,VLOOKUP($K$6+N10,DescendingTable,8,FALSE),VLOOKUP($K$6+N10,AscendingTable,7,FALSE)))</f>
        <v>0</v>
      </c>
    </row>
    <row r="12" spans="1:14" ht="3.75" customHeight="1" thickBot="1" x14ac:dyDescent="0.3">
      <c r="B12" s="11"/>
      <c r="C12" s="12"/>
      <c r="D12" s="12"/>
      <c r="E12" s="12"/>
      <c r="F12" s="13"/>
    </row>
    <row r="14" spans="1:14" x14ac:dyDescent="0.25">
      <c r="K14" s="4">
        <v>0.75</v>
      </c>
      <c r="L14">
        <v>45</v>
      </c>
    </row>
    <row r="15" spans="1:14" x14ac:dyDescent="0.25">
      <c r="K15" s="4">
        <v>1</v>
      </c>
      <c r="L15">
        <v>45</v>
      </c>
    </row>
    <row r="16" spans="1:14" x14ac:dyDescent="0.25">
      <c r="K16" s="4"/>
      <c r="L16">
        <v>180</v>
      </c>
    </row>
    <row r="17" spans="9:12" x14ac:dyDescent="0.25">
      <c r="K17" s="4">
        <v>0.25</v>
      </c>
      <c r="L17">
        <v>45</v>
      </c>
    </row>
    <row r="18" spans="9:12" x14ac:dyDescent="0.25">
      <c r="K18" s="4">
        <v>0.5</v>
      </c>
      <c r="L18">
        <v>45</v>
      </c>
    </row>
    <row r="20" spans="9:12" ht="13.8" x14ac:dyDescent="0.25">
      <c r="I20" s="2" t="s">
        <v>31</v>
      </c>
      <c r="K20" s="23"/>
      <c r="L20" s="22"/>
    </row>
    <row r="21" spans="9:12" x14ac:dyDescent="0.25">
      <c r="I21" s="2" t="s">
        <v>30</v>
      </c>
      <c r="K21" s="23"/>
    </row>
    <row r="22" spans="9:12" x14ac:dyDescent="0.25">
      <c r="I22" s="2" t="s">
        <v>32</v>
      </c>
      <c r="K22">
        <f>K20-K21</f>
        <v>0</v>
      </c>
    </row>
    <row r="23" spans="9:12" x14ac:dyDescent="0.25">
      <c r="I23" s="2" t="s">
        <v>28</v>
      </c>
      <c r="K23" s="23"/>
    </row>
    <row r="25" spans="9:12" x14ac:dyDescent="0.25">
      <c r="I25" s="2" t="s">
        <v>29</v>
      </c>
      <c r="K25" s="23"/>
    </row>
    <row r="27" spans="9:12" x14ac:dyDescent="0.25">
      <c r="I27" s="2" t="s">
        <v>35</v>
      </c>
      <c r="K27" s="23">
        <v>0</v>
      </c>
    </row>
    <row r="28" spans="9:12" x14ac:dyDescent="0.25">
      <c r="I28" s="2" t="s">
        <v>33</v>
      </c>
      <c r="K28">
        <v>0</v>
      </c>
      <c r="L28" s="23"/>
    </row>
    <row r="29" spans="9:12" x14ac:dyDescent="0.25">
      <c r="I29" s="2" t="s">
        <v>34</v>
      </c>
      <c r="K29">
        <v>0</v>
      </c>
      <c r="L29" s="23"/>
    </row>
  </sheetData>
  <pageMargins left="0.7" right="0.7" top="0.75" bottom="0.75" header="0.3" footer="0.3"/>
  <pageSetup paperSize="9" orientation="portrait" horizontalDpi="1200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4" r:id="rId4" name="Scroll Bar 2">
              <controlPr defaultSize="0" autoPict="0">
                <anchor moveWithCells="1">
                  <from>
                    <xdr:col>6</xdr:col>
                    <xdr:colOff>7620</xdr:colOff>
                    <xdr:row>5</xdr:row>
                    <xdr:rowOff>22860</xdr:rowOff>
                  </from>
                  <to>
                    <xdr:col>6</xdr:col>
                    <xdr:colOff>236220</xdr:colOff>
                    <xdr:row>11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2" r:id="rId5" name="Option Button 10">
              <controlPr defaultSize="0" autoFill="0" autoLine="0" autoPict="0">
                <anchor moveWithCells="1">
                  <from>
                    <xdr:col>3</xdr:col>
                    <xdr:colOff>7620</xdr:colOff>
                    <xdr:row>2</xdr:row>
                    <xdr:rowOff>0</xdr:rowOff>
                  </from>
                  <to>
                    <xdr:col>3</xdr:col>
                    <xdr:colOff>792480</xdr:colOff>
                    <xdr:row>2</xdr:row>
                    <xdr:rowOff>220980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3" r:id="rId6" name="Option Button 11">
              <controlPr defaultSize="0" autoFill="0" autoLine="0" autoPict="0">
                <anchor moveWithCells="1">
                  <from>
                    <xdr:col>3</xdr:col>
                    <xdr:colOff>7620</xdr:colOff>
                    <xdr:row>2</xdr:row>
                    <xdr:rowOff>190500</xdr:rowOff>
                  </from>
                  <to>
                    <xdr:col>3</xdr:col>
                    <xdr:colOff>792480</xdr:colOff>
                    <xdr:row>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4" r:id="rId7" name="Option Button 12">
              <controlPr defaultSize="0" autoFill="0" autoLine="0" autoPict="0">
                <anchor moveWithCells="1">
                  <from>
                    <xdr:col>3</xdr:col>
                    <xdr:colOff>7620</xdr:colOff>
                    <xdr:row>3</xdr:row>
                    <xdr:rowOff>45720</xdr:rowOff>
                  </from>
                  <to>
                    <xdr:col>4</xdr:col>
                    <xdr:colOff>0</xdr:colOff>
                    <xdr:row>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5" r:id="rId8" name="Group Box 13">
              <controlPr defaultSize="0" autoFill="0" autoPict="0">
                <anchor moveWithCells="1">
                  <from>
                    <xdr:col>2</xdr:col>
                    <xdr:colOff>1325880</xdr:colOff>
                    <xdr:row>1</xdr:row>
                    <xdr:rowOff>213360</xdr:rowOff>
                  </from>
                  <to>
                    <xdr:col>4</xdr:col>
                    <xdr:colOff>38100</xdr:colOff>
                    <xdr:row>4</xdr:row>
                    <xdr:rowOff>30480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5"/>
  <sheetViews>
    <sheetView workbookViewId="0"/>
  </sheetViews>
  <sheetFormatPr defaultRowHeight="13.2" x14ac:dyDescent="0.25"/>
  <cols>
    <col min="1" max="1" width="11" bestFit="1" customWidth="1"/>
    <col min="2" max="2" width="11" customWidth="1"/>
    <col min="3" max="3" width="12" customWidth="1"/>
    <col min="5" max="5" width="11.5546875" bestFit="1" customWidth="1"/>
    <col min="6" max="6" width="11.5546875" customWidth="1"/>
    <col min="7" max="7" width="9.88671875" bestFit="1" customWidth="1"/>
    <col min="9" max="9" width="10.44140625" customWidth="1"/>
    <col min="11" max="11" width="13.88671875" customWidth="1"/>
    <col min="12" max="12" width="17.44140625" bestFit="1" customWidth="1"/>
    <col min="13" max="13" width="9.33203125" bestFit="1" customWidth="1"/>
  </cols>
  <sheetData>
    <row r="1" spans="1:13" ht="26.4" x14ac:dyDescent="0.25">
      <c r="A1" s="17" t="s">
        <v>16</v>
      </c>
      <c r="B1" s="18" t="s">
        <v>23</v>
      </c>
      <c r="C1" s="18" t="s">
        <v>22</v>
      </c>
      <c r="D1" s="17" t="s">
        <v>0</v>
      </c>
      <c r="E1" s="17" t="s">
        <v>4</v>
      </c>
      <c r="F1" s="18" t="s">
        <v>11</v>
      </c>
      <c r="G1" s="18" t="s">
        <v>12</v>
      </c>
      <c r="H1" s="18" t="s">
        <v>13</v>
      </c>
      <c r="I1" s="18" t="s">
        <v>14</v>
      </c>
    </row>
    <row r="2" spans="1:13" x14ac:dyDescent="0.25">
      <c r="A2">
        <v>1</v>
      </c>
      <c r="B2">
        <f>RANK(F2,$F$2:$F$19,0)</f>
        <v>17</v>
      </c>
      <c r="C2">
        <f>RANK(F2,$F$2:$F$19,1)</f>
        <v>2</v>
      </c>
      <c r="D2" t="s">
        <v>1</v>
      </c>
      <c r="E2" t="s">
        <v>5</v>
      </c>
      <c r="F2" s="1">
        <v>105000</v>
      </c>
      <c r="G2" s="1">
        <v>100000</v>
      </c>
      <c r="H2" s="3">
        <f t="shared" ref="H2:H19" si="0">F2-G2</f>
        <v>5000</v>
      </c>
      <c r="I2" s="5">
        <f t="shared" ref="I2:I19" si="1">H2/G2</f>
        <v>0.05</v>
      </c>
    </row>
    <row r="3" spans="1:13" x14ac:dyDescent="0.25">
      <c r="A3">
        <v>2</v>
      </c>
      <c r="B3">
        <f t="shared" ref="B3:B19" si="2">RANK(F3,$F$2:$F$19,0)</f>
        <v>12</v>
      </c>
      <c r="C3">
        <f t="shared" ref="C3:C19" si="3">RANK(F3,$F$2:$F$19,1)</f>
        <v>7</v>
      </c>
      <c r="D3" t="s">
        <v>2</v>
      </c>
      <c r="E3" t="s">
        <v>5</v>
      </c>
      <c r="F3" s="1">
        <v>160000</v>
      </c>
      <c r="G3" s="1">
        <v>160000</v>
      </c>
      <c r="H3" s="3">
        <f t="shared" si="0"/>
        <v>0</v>
      </c>
      <c r="I3" s="5">
        <f t="shared" si="1"/>
        <v>0</v>
      </c>
      <c r="K3" s="19" t="s">
        <v>24</v>
      </c>
      <c r="L3" t="s">
        <v>26</v>
      </c>
      <c r="M3" t="s">
        <v>27</v>
      </c>
    </row>
    <row r="4" spans="1:13" x14ac:dyDescent="0.25">
      <c r="A4">
        <v>3</v>
      </c>
      <c r="B4">
        <f t="shared" si="2"/>
        <v>4</v>
      </c>
      <c r="C4">
        <f t="shared" si="3"/>
        <v>15</v>
      </c>
      <c r="D4" t="s">
        <v>3</v>
      </c>
      <c r="E4" t="s">
        <v>5</v>
      </c>
      <c r="F4" s="1">
        <v>231000</v>
      </c>
      <c r="G4" s="1">
        <v>220000</v>
      </c>
      <c r="H4" s="3">
        <f t="shared" si="0"/>
        <v>11000</v>
      </c>
      <c r="I4" s="5">
        <f t="shared" si="1"/>
        <v>0.05</v>
      </c>
      <c r="K4" s="20" t="s">
        <v>1</v>
      </c>
      <c r="L4" s="3">
        <v>749000</v>
      </c>
      <c r="M4" s="21">
        <v>0.22769417844657242</v>
      </c>
    </row>
    <row r="5" spans="1:13" x14ac:dyDescent="0.25">
      <c r="A5">
        <v>4</v>
      </c>
      <c r="B5">
        <f t="shared" si="2"/>
        <v>18</v>
      </c>
      <c r="C5">
        <f t="shared" si="3"/>
        <v>1</v>
      </c>
      <c r="D5" t="s">
        <v>1</v>
      </c>
      <c r="E5" t="s">
        <v>8</v>
      </c>
      <c r="F5" s="1">
        <v>104500</v>
      </c>
      <c r="G5" s="1">
        <v>110000</v>
      </c>
      <c r="H5" s="3">
        <f t="shared" si="0"/>
        <v>-5500</v>
      </c>
      <c r="I5" s="5">
        <f t="shared" si="1"/>
        <v>-0.05</v>
      </c>
      <c r="K5" s="20" t="s">
        <v>2</v>
      </c>
      <c r="L5" s="3">
        <v>1109500</v>
      </c>
      <c r="M5" s="21">
        <v>0.33728530171758625</v>
      </c>
    </row>
    <row r="6" spans="1:13" x14ac:dyDescent="0.25">
      <c r="A6">
        <v>5</v>
      </c>
      <c r="B6">
        <f t="shared" si="2"/>
        <v>11</v>
      </c>
      <c r="C6">
        <f t="shared" si="3"/>
        <v>8</v>
      </c>
      <c r="D6" t="s">
        <v>2</v>
      </c>
      <c r="E6" t="s">
        <v>8</v>
      </c>
      <c r="F6" s="1">
        <v>170000</v>
      </c>
      <c r="G6" s="1">
        <v>170000</v>
      </c>
      <c r="H6" s="3">
        <f t="shared" si="0"/>
        <v>0</v>
      </c>
      <c r="I6" s="5">
        <f t="shared" si="1"/>
        <v>0</v>
      </c>
      <c r="K6" s="20" t="s">
        <v>3</v>
      </c>
      <c r="L6" s="3">
        <v>1431000</v>
      </c>
      <c r="M6" s="21">
        <v>0.43502051983584133</v>
      </c>
    </row>
    <row r="7" spans="1:13" x14ac:dyDescent="0.25">
      <c r="A7">
        <v>6</v>
      </c>
      <c r="B7">
        <f t="shared" si="2"/>
        <v>2</v>
      </c>
      <c r="C7">
        <f t="shared" si="3"/>
        <v>17</v>
      </c>
      <c r="D7" t="s">
        <v>3</v>
      </c>
      <c r="E7" t="s">
        <v>8</v>
      </c>
      <c r="F7" s="1">
        <v>241500</v>
      </c>
      <c r="G7" s="1">
        <v>230000</v>
      </c>
      <c r="H7" s="3">
        <f t="shared" si="0"/>
        <v>11500</v>
      </c>
      <c r="I7" s="5">
        <f t="shared" si="1"/>
        <v>0.05</v>
      </c>
      <c r="K7" s="20" t="s">
        <v>25</v>
      </c>
      <c r="L7" s="3">
        <v>3289500</v>
      </c>
      <c r="M7" s="21">
        <v>1</v>
      </c>
    </row>
    <row r="8" spans="1:13" x14ac:dyDescent="0.25">
      <c r="A8">
        <v>7</v>
      </c>
      <c r="B8">
        <f t="shared" si="2"/>
        <v>15</v>
      </c>
      <c r="C8">
        <f t="shared" si="3"/>
        <v>4</v>
      </c>
      <c r="D8" t="s">
        <v>1</v>
      </c>
      <c r="E8" t="s">
        <v>10</v>
      </c>
      <c r="F8" s="1">
        <v>126000</v>
      </c>
      <c r="G8" s="1">
        <v>120000</v>
      </c>
      <c r="H8" s="3">
        <f t="shared" si="0"/>
        <v>6000</v>
      </c>
      <c r="I8" s="5">
        <f t="shared" si="1"/>
        <v>0.05</v>
      </c>
    </row>
    <row r="9" spans="1:13" x14ac:dyDescent="0.25">
      <c r="A9">
        <v>8</v>
      </c>
      <c r="B9">
        <f t="shared" si="2"/>
        <v>10</v>
      </c>
      <c r="C9">
        <f t="shared" si="3"/>
        <v>9</v>
      </c>
      <c r="D9" t="s">
        <v>2</v>
      </c>
      <c r="E9" t="s">
        <v>10</v>
      </c>
      <c r="F9" s="1">
        <v>180000</v>
      </c>
      <c r="G9" s="1">
        <v>180000</v>
      </c>
      <c r="H9" s="3">
        <f t="shared" si="0"/>
        <v>0</v>
      </c>
      <c r="I9" s="5">
        <f t="shared" si="1"/>
        <v>0</v>
      </c>
    </row>
    <row r="10" spans="1:13" x14ac:dyDescent="0.25">
      <c r="A10">
        <v>9</v>
      </c>
      <c r="B10">
        <f t="shared" si="2"/>
        <v>6</v>
      </c>
      <c r="C10">
        <f t="shared" si="3"/>
        <v>13</v>
      </c>
      <c r="D10" t="s">
        <v>3</v>
      </c>
      <c r="E10" t="s">
        <v>10</v>
      </c>
      <c r="F10" s="1">
        <v>216000</v>
      </c>
      <c r="G10" s="1">
        <v>240000</v>
      </c>
      <c r="H10" s="3">
        <f t="shared" si="0"/>
        <v>-24000</v>
      </c>
      <c r="I10" s="5">
        <f t="shared" si="1"/>
        <v>-0.1</v>
      </c>
    </row>
    <row r="11" spans="1:13" x14ac:dyDescent="0.25">
      <c r="A11">
        <v>10</v>
      </c>
      <c r="B11">
        <f t="shared" si="2"/>
        <v>16</v>
      </c>
      <c r="C11">
        <f t="shared" si="3"/>
        <v>3</v>
      </c>
      <c r="D11" t="s">
        <v>1</v>
      </c>
      <c r="E11" t="s">
        <v>6</v>
      </c>
      <c r="F11" s="1">
        <v>123500</v>
      </c>
      <c r="G11" s="1">
        <v>130000</v>
      </c>
      <c r="H11" s="3">
        <f t="shared" si="0"/>
        <v>-6500</v>
      </c>
      <c r="I11" s="5">
        <f t="shared" si="1"/>
        <v>-0.05</v>
      </c>
    </row>
    <row r="12" spans="1:13" x14ac:dyDescent="0.25">
      <c r="A12">
        <v>11</v>
      </c>
      <c r="B12">
        <f t="shared" si="2"/>
        <v>9</v>
      </c>
      <c r="C12">
        <f t="shared" si="3"/>
        <v>10</v>
      </c>
      <c r="D12" t="s">
        <v>2</v>
      </c>
      <c r="E12" t="s">
        <v>6</v>
      </c>
      <c r="F12" s="1">
        <v>190000</v>
      </c>
      <c r="G12" s="1">
        <v>190000</v>
      </c>
      <c r="H12" s="3">
        <f t="shared" si="0"/>
        <v>0</v>
      </c>
      <c r="I12" s="5">
        <f t="shared" si="1"/>
        <v>0</v>
      </c>
    </row>
    <row r="13" spans="1:13" x14ac:dyDescent="0.25">
      <c r="A13">
        <v>12</v>
      </c>
      <c r="B13">
        <f t="shared" si="2"/>
        <v>5</v>
      </c>
      <c r="C13">
        <f t="shared" si="3"/>
        <v>14</v>
      </c>
      <c r="D13" t="s">
        <v>3</v>
      </c>
      <c r="E13" t="s">
        <v>6</v>
      </c>
      <c r="F13" s="1">
        <v>225000</v>
      </c>
      <c r="G13" s="1">
        <v>250000</v>
      </c>
      <c r="H13" s="3">
        <f t="shared" si="0"/>
        <v>-25000</v>
      </c>
      <c r="I13" s="5">
        <f t="shared" si="1"/>
        <v>-0.1</v>
      </c>
    </row>
    <row r="14" spans="1:13" x14ac:dyDescent="0.25">
      <c r="A14">
        <v>13</v>
      </c>
      <c r="B14">
        <f t="shared" si="2"/>
        <v>14</v>
      </c>
      <c r="C14">
        <f t="shared" si="3"/>
        <v>5</v>
      </c>
      <c r="D14" t="s">
        <v>1</v>
      </c>
      <c r="E14" t="s">
        <v>9</v>
      </c>
      <c r="F14" s="1">
        <v>140000</v>
      </c>
      <c r="G14" s="1">
        <v>140000</v>
      </c>
      <c r="H14" s="3">
        <f t="shared" si="0"/>
        <v>0</v>
      </c>
      <c r="I14" s="5">
        <f t="shared" si="1"/>
        <v>0</v>
      </c>
    </row>
    <row r="15" spans="1:13" x14ac:dyDescent="0.25">
      <c r="A15">
        <v>14</v>
      </c>
      <c r="B15">
        <f t="shared" si="2"/>
        <v>7</v>
      </c>
      <c r="C15">
        <f t="shared" si="3"/>
        <v>12</v>
      </c>
      <c r="D15" t="s">
        <v>2</v>
      </c>
      <c r="E15" t="s">
        <v>9</v>
      </c>
      <c r="F15" s="1">
        <v>210000</v>
      </c>
      <c r="G15" s="1">
        <v>200000</v>
      </c>
      <c r="H15" s="3">
        <f t="shared" si="0"/>
        <v>10000</v>
      </c>
      <c r="I15" s="5">
        <f t="shared" si="1"/>
        <v>0.05</v>
      </c>
    </row>
    <row r="16" spans="1:13" x14ac:dyDescent="0.25">
      <c r="A16">
        <v>15</v>
      </c>
      <c r="B16">
        <f t="shared" si="2"/>
        <v>3</v>
      </c>
      <c r="C16">
        <f t="shared" si="3"/>
        <v>16</v>
      </c>
      <c r="D16" t="s">
        <v>3</v>
      </c>
      <c r="E16" t="s">
        <v>9</v>
      </c>
      <c r="F16" s="1">
        <v>234000</v>
      </c>
      <c r="G16" s="1">
        <v>260000</v>
      </c>
      <c r="H16" s="3">
        <f t="shared" si="0"/>
        <v>-26000</v>
      </c>
      <c r="I16" s="5">
        <f t="shared" si="1"/>
        <v>-0.1</v>
      </c>
    </row>
    <row r="17" spans="1:9" x14ac:dyDescent="0.25">
      <c r="A17">
        <v>16</v>
      </c>
      <c r="B17">
        <f t="shared" si="2"/>
        <v>13</v>
      </c>
      <c r="C17">
        <f t="shared" si="3"/>
        <v>6</v>
      </c>
      <c r="D17" t="s">
        <v>1</v>
      </c>
      <c r="E17" t="s">
        <v>7</v>
      </c>
      <c r="F17" s="1">
        <v>150000</v>
      </c>
      <c r="G17" s="1">
        <v>150000</v>
      </c>
      <c r="H17" s="3">
        <f t="shared" si="0"/>
        <v>0</v>
      </c>
      <c r="I17" s="5">
        <f t="shared" si="1"/>
        <v>0</v>
      </c>
    </row>
    <row r="18" spans="1:9" x14ac:dyDescent="0.25">
      <c r="A18">
        <v>17</v>
      </c>
      <c r="B18">
        <f t="shared" si="2"/>
        <v>8</v>
      </c>
      <c r="C18">
        <f t="shared" si="3"/>
        <v>11</v>
      </c>
      <c r="D18" t="s">
        <v>2</v>
      </c>
      <c r="E18" t="s">
        <v>7</v>
      </c>
      <c r="F18" s="1">
        <v>199500</v>
      </c>
      <c r="G18" s="1">
        <v>210000</v>
      </c>
      <c r="H18" s="3">
        <f t="shared" si="0"/>
        <v>-10500</v>
      </c>
      <c r="I18" s="5">
        <f t="shared" si="1"/>
        <v>-0.05</v>
      </c>
    </row>
    <row r="19" spans="1:9" x14ac:dyDescent="0.25">
      <c r="A19">
        <v>18</v>
      </c>
      <c r="B19">
        <f t="shared" si="2"/>
        <v>1</v>
      </c>
      <c r="C19">
        <f t="shared" si="3"/>
        <v>18</v>
      </c>
      <c r="D19" t="s">
        <v>3</v>
      </c>
      <c r="E19" t="s">
        <v>7</v>
      </c>
      <c r="F19" s="1">
        <v>283500</v>
      </c>
      <c r="G19" s="1">
        <v>270000</v>
      </c>
      <c r="H19" s="3">
        <f t="shared" si="0"/>
        <v>13500</v>
      </c>
      <c r="I19" s="5">
        <f t="shared" si="1"/>
        <v>0.05</v>
      </c>
    </row>
    <row r="21" spans="1:9" x14ac:dyDescent="0.25">
      <c r="I21" s="4"/>
    </row>
    <row r="22" spans="1:9" x14ac:dyDescent="0.25">
      <c r="I22" s="4"/>
    </row>
    <row r="24" spans="1:9" x14ac:dyDescent="0.25">
      <c r="I24" s="4"/>
    </row>
    <row r="25" spans="1:9" x14ac:dyDescent="0.25">
      <c r="I25" s="4"/>
    </row>
  </sheetData>
  <sortState xmlns:xlrd2="http://schemas.microsoft.com/office/spreadsheetml/2017/richdata2" ref="A2:I19">
    <sortCondition ref="A3"/>
  </sortState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Dashboard</vt:lpstr>
      <vt:lpstr>2013</vt:lpstr>
      <vt:lpstr>AscendingTable</vt:lpstr>
      <vt:lpstr>DescendingTable</vt:lpstr>
      <vt:lpstr>ProductList</vt:lpstr>
      <vt:lpstr>UnsortedTable</vt:lpstr>
    </vt:vector>
  </TitlesOfParts>
  <Company>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ThoughtAndMemory</dc:creator>
  <cp:lastModifiedBy>Brad Pitt</cp:lastModifiedBy>
  <dcterms:created xsi:type="dcterms:W3CDTF">2010-10-13T02:48:10Z</dcterms:created>
  <dcterms:modified xsi:type="dcterms:W3CDTF">2023-09-12T00:43:19Z</dcterms:modified>
</cp:coreProperties>
</file>