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8DE8D3D6-9E50-4102-8EB6-BD95999701A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hocolate" sheetId="1" r:id="rId1"/>
    <sheet name="Ice Cream" sheetId="4" r:id="rId2"/>
    <sheet name="Lab Temperature" sheetId="5" r:id="rId3"/>
    <sheet name="Analysis" sheetId="3" r:id="rId4"/>
    <sheet name="Fortnightly Temp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6" l="1"/>
  <c r="Q16" i="6"/>
  <c r="Q17" i="6"/>
  <c r="C16" i="6"/>
  <c r="D16" i="6"/>
  <c r="E16" i="6"/>
  <c r="F16" i="6"/>
  <c r="F18" i="6" s="1"/>
  <c r="G16" i="6"/>
  <c r="H16" i="6"/>
  <c r="I16" i="6"/>
  <c r="J16" i="6"/>
  <c r="J18" i="6" s="1"/>
  <c r="K16" i="6"/>
  <c r="K18" i="6" s="1"/>
  <c r="L16" i="6"/>
  <c r="L18" i="6" s="1"/>
  <c r="M16" i="6"/>
  <c r="N16" i="6"/>
  <c r="N18" i="6" s="1"/>
  <c r="O16" i="6"/>
  <c r="P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B17" i="6"/>
  <c r="B16" i="6"/>
  <c r="B18" i="6" s="1"/>
  <c r="C15" i="6"/>
  <c r="C19" i="6" s="1"/>
  <c r="D15" i="6"/>
  <c r="D19" i="6" s="1"/>
  <c r="E15" i="6"/>
  <c r="E19" i="6" s="1"/>
  <c r="F15" i="6"/>
  <c r="F19" i="6" s="1"/>
  <c r="G15" i="6"/>
  <c r="G19" i="6" s="1"/>
  <c r="H15" i="6"/>
  <c r="I15" i="6"/>
  <c r="I18" i="6" s="1"/>
  <c r="J15" i="6"/>
  <c r="J19" i="6" s="1"/>
  <c r="K15" i="6"/>
  <c r="K19" i="6" s="1"/>
  <c r="L15" i="6"/>
  <c r="L19" i="6" s="1"/>
  <c r="M15" i="6"/>
  <c r="M19" i="6" s="1"/>
  <c r="N15" i="6"/>
  <c r="N19" i="6" s="1"/>
  <c r="O15" i="6"/>
  <c r="O19" i="6" s="1"/>
  <c r="P15" i="6"/>
  <c r="P19" i="6" s="1"/>
  <c r="Q15" i="6"/>
  <c r="Q18" i="6" s="1"/>
  <c r="B15" i="6"/>
  <c r="H18" i="6" l="1"/>
  <c r="G18" i="6"/>
  <c r="P18" i="6"/>
  <c r="D18" i="6"/>
  <c r="O18" i="6"/>
  <c r="C18" i="6"/>
  <c r="B19" i="6"/>
  <c r="H19" i="6"/>
  <c r="M18" i="6"/>
  <c r="E18" i="6"/>
  <c r="Q19" i="6"/>
  <c r="I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FT26</author>
  </authors>
  <commentList>
    <comment ref="B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Format the X axis to start at 43437 (Dec 3, 2018) with 30 day major gridlines</t>
        </r>
      </text>
    </comment>
  </commentList>
</comments>
</file>

<file path=xl/sharedStrings.xml><?xml version="1.0" encoding="utf-8"?>
<sst xmlns="http://schemas.openxmlformats.org/spreadsheetml/2006/main" count="33" uniqueCount="26">
  <si>
    <t>Month</t>
  </si>
  <si>
    <t>Sales</t>
  </si>
  <si>
    <t>Quarter Ending</t>
  </si>
  <si>
    <t>Na (mg/L)</t>
  </si>
  <si>
    <t>K (mg/L)</t>
  </si>
  <si>
    <t>ThoughtAndMemory Chocolate Co.</t>
  </si>
  <si>
    <t>ThoughtAndMemory Ice Cream Co.</t>
  </si>
  <si>
    <t>Expenses</t>
  </si>
  <si>
    <t>Summer Sales</t>
  </si>
  <si>
    <t>Winter Sales</t>
  </si>
  <si>
    <t>Gram -ve Rods</t>
  </si>
  <si>
    <t>ThoughtAndMemory Ice Cream Co. Lab Temperature</t>
  </si>
  <si>
    <t>Upper Limit</t>
  </si>
  <si>
    <t>Lower Limit</t>
  </si>
  <si>
    <t>Measured Temp</t>
  </si>
  <si>
    <t>Mon</t>
  </si>
  <si>
    <t>Tue</t>
  </si>
  <si>
    <t>Wed</t>
  </si>
  <si>
    <t>Thu</t>
  </si>
  <si>
    <t>Fri</t>
  </si>
  <si>
    <t>Average</t>
  </si>
  <si>
    <t>Max</t>
  </si>
  <si>
    <t>Min</t>
  </si>
  <si>
    <t>Fortnightly Temps</t>
  </si>
  <si>
    <t>PosError</t>
  </si>
  <si>
    <t>NegError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</si>
</sst>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mmmm"/>
    <numFmt numFmtId="165" formatCode="_-&quot;$&quot;* #,##0_-;\-&quot;$&quot;* #,##0_-;_-&quot;$&quot;* &quot;-&quot;??_-;_-@_-"/>
    <numFmt numFmtId="166" formatCode="mmm"/>
    <numFmt numFmtId="167" formatCode="_-* #,##0_-;\-* #,##0_-;_-* &quot;-&quot;??_-;_-@_-"/>
    <numFmt numFmtId="168" formatCode="0.0"/>
  </numFmts>
  <fonts count="9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164" fontId="0" fillId="2" borderId="0" xfId="0" applyNumberFormat="1" applyFill="1"/>
    <xf numFmtId="0" fontId="2" fillId="2" borderId="0" xfId="0" applyFont="1" applyFill="1"/>
    <xf numFmtId="0" fontId="2" fillId="3" borderId="0" xfId="0" applyFont="1" applyFill="1"/>
    <xf numFmtId="165" fontId="0" fillId="3" borderId="0" xfId="2" applyNumberFormat="1" applyFont="1" applyFill="1"/>
    <xf numFmtId="165" fontId="0" fillId="4" borderId="0" xfId="2" applyNumberFormat="1" applyFont="1" applyFill="1"/>
    <xf numFmtId="0" fontId="5" fillId="5" borderId="0" xfId="0" applyFont="1" applyFill="1"/>
    <xf numFmtId="0" fontId="0" fillId="3" borderId="0" xfId="2" applyNumberFormat="1" applyFont="1" applyFill="1"/>
    <xf numFmtId="0" fontId="2" fillId="6" borderId="0" xfId="0" applyFont="1" applyFill="1"/>
    <xf numFmtId="0" fontId="0" fillId="6" borderId="0" xfId="0" applyNumberFormat="1" applyFill="1"/>
    <xf numFmtId="0" fontId="6" fillId="6" borderId="0" xfId="0" applyNumberFormat="1" applyFont="1" applyFill="1"/>
    <xf numFmtId="0" fontId="2" fillId="7" borderId="0" xfId="0" applyFont="1" applyFill="1"/>
    <xf numFmtId="167" fontId="0" fillId="7" borderId="0" xfId="1" applyNumberFormat="1" applyFont="1" applyFill="1"/>
    <xf numFmtId="167" fontId="6" fillId="7" borderId="0" xfId="1" applyNumberFormat="1" applyFont="1" applyFill="1"/>
    <xf numFmtId="3" fontId="0" fillId="0" borderId="0" xfId="0" applyNumberFormat="1"/>
    <xf numFmtId="0" fontId="2" fillId="8" borderId="0" xfId="0" applyFont="1" applyFill="1"/>
    <xf numFmtId="44" fontId="0" fillId="8" borderId="0" xfId="2" applyFont="1" applyFill="1"/>
    <xf numFmtId="165" fontId="1" fillId="3" borderId="1" xfId="2" applyNumberFormat="1" applyFont="1" applyFill="1" applyBorder="1"/>
    <xf numFmtId="165" fontId="1" fillId="3" borderId="0" xfId="2" applyNumberFormat="1" applyFont="1" applyFill="1" applyBorder="1"/>
    <xf numFmtId="165" fontId="1" fillId="9" borderId="1" xfId="2" applyNumberFormat="1" applyFont="1" applyFill="1" applyBorder="1"/>
    <xf numFmtId="165" fontId="1" fillId="9" borderId="0" xfId="2" applyNumberFormat="1" applyFont="1" applyFill="1" applyBorder="1"/>
    <xf numFmtId="18" fontId="0" fillId="2" borderId="0" xfId="0" applyNumberFormat="1" applyFill="1"/>
    <xf numFmtId="0" fontId="2" fillId="10" borderId="0" xfId="0" applyFont="1" applyFill="1"/>
    <xf numFmtId="168" fontId="1" fillId="10" borderId="0" xfId="2" applyNumberFormat="1" applyFont="1" applyFill="1"/>
    <xf numFmtId="168" fontId="0" fillId="6" borderId="0" xfId="0" applyNumberFormat="1" applyFill="1"/>
    <xf numFmtId="168" fontId="1" fillId="7" borderId="0" xfId="1" applyNumberFormat="1" applyFont="1" applyFill="1"/>
    <xf numFmtId="168" fontId="6" fillId="7" borderId="0" xfId="1" applyNumberFormat="1" applyFont="1" applyFill="1"/>
    <xf numFmtId="0" fontId="2" fillId="0" borderId="0" xfId="0" applyFont="1" applyFill="1"/>
    <xf numFmtId="168" fontId="1" fillId="0" borderId="0" xfId="2" applyNumberFormat="1" applyFont="1" applyFill="1"/>
    <xf numFmtId="168" fontId="0" fillId="0" borderId="0" xfId="0" applyNumberFormat="1"/>
    <xf numFmtId="0" fontId="8" fillId="0" borderId="0" xfId="0" applyFont="1" applyAlignment="1">
      <alignment horizontal="centerContinuous"/>
    </xf>
    <xf numFmtId="0" fontId="0" fillId="0" borderId="0" xfId="0" applyNumberFormat="1"/>
    <xf numFmtId="166" fontId="0" fillId="2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7.1556457827272338E-2"/>
          <c:y val="0.14572325869112365"/>
          <c:w val="0.79090854328752869"/>
          <c:h val="0.77988424174250948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'Fortnightly Temp'!$A$15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xVal>
            <c:numRef>
              <c:f>'Fortnightly Temp'!$B$4:$Q$4</c:f>
              <c:numCache>
                <c:formatCode>h:mm\ AM/PM</c:formatCode>
                <c:ptCount val="16"/>
                <c:pt idx="0">
                  <c:v>0.375</c:v>
                </c:pt>
                <c:pt idx="1">
                  <c:v>0.39583333333333331</c:v>
                </c:pt>
                <c:pt idx="2">
                  <c:v>0.41666666666666702</c:v>
                </c:pt>
                <c:pt idx="3">
                  <c:v>0.4375</c:v>
                </c:pt>
                <c:pt idx="4">
                  <c:v>0.45833333333333298</c:v>
                </c:pt>
                <c:pt idx="5">
                  <c:v>0.47916666666666702</c:v>
                </c:pt>
                <c:pt idx="6">
                  <c:v>0.5</c:v>
                </c:pt>
                <c:pt idx="7">
                  <c:v>0.52083333333333304</c:v>
                </c:pt>
                <c:pt idx="8">
                  <c:v>0.54166666666666696</c:v>
                </c:pt>
                <c:pt idx="9">
                  <c:v>0.5625</c:v>
                </c:pt>
                <c:pt idx="10">
                  <c:v>0.58333333333333304</c:v>
                </c:pt>
                <c:pt idx="11">
                  <c:v>0.60416666666666596</c:v>
                </c:pt>
                <c:pt idx="12">
                  <c:v>0.625</c:v>
                </c:pt>
                <c:pt idx="13">
                  <c:v>0.64583333333333304</c:v>
                </c:pt>
                <c:pt idx="14">
                  <c:v>0.66666666666666596</c:v>
                </c:pt>
                <c:pt idx="15">
                  <c:v>0.6875</c:v>
                </c:pt>
              </c:numCache>
            </c:numRef>
          </c:xVal>
          <c:yVal>
            <c:numRef>
              <c:f>'Fortnightly Temp'!$B$15:$Q$15</c:f>
              <c:numCache>
                <c:formatCode>0.0</c:formatCode>
                <c:ptCount val="16"/>
                <c:pt idx="0">
                  <c:v>17.95</c:v>
                </c:pt>
                <c:pt idx="1">
                  <c:v>17.96</c:v>
                </c:pt>
                <c:pt idx="2">
                  <c:v>18.330000000000002</c:v>
                </c:pt>
                <c:pt idx="3">
                  <c:v>18.950000000000003</c:v>
                </c:pt>
                <c:pt idx="4">
                  <c:v>20.16</c:v>
                </c:pt>
                <c:pt idx="5">
                  <c:v>20.5</c:v>
                </c:pt>
                <c:pt idx="6">
                  <c:v>21.68</c:v>
                </c:pt>
                <c:pt idx="7">
                  <c:v>22.23</c:v>
                </c:pt>
                <c:pt idx="8">
                  <c:v>22.660000000000004</c:v>
                </c:pt>
                <c:pt idx="9">
                  <c:v>21.9</c:v>
                </c:pt>
                <c:pt idx="10">
                  <c:v>21.5</c:v>
                </c:pt>
                <c:pt idx="11">
                  <c:v>21.089999999999996</c:v>
                </c:pt>
                <c:pt idx="12">
                  <c:v>21.300000000000004</c:v>
                </c:pt>
                <c:pt idx="13">
                  <c:v>20.919999999999995</c:v>
                </c:pt>
                <c:pt idx="14">
                  <c:v>20.950000000000003</c:v>
                </c:pt>
                <c:pt idx="15">
                  <c:v>21.04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4-4B7B-A79A-3F24F40B1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196680"/>
        <c:axId val="342200600"/>
      </c:scatterChart>
      <c:valAx>
        <c:axId val="342196680"/>
        <c:scaling>
          <c:orientation val="minMax"/>
          <c:max val="0.70000000000000007"/>
          <c:min val="0.35000000000000003"/>
        </c:scaling>
        <c:delete val="1"/>
        <c:axPos val="b"/>
        <c:numFmt formatCode="h:mm\ AM/PM" sourceLinked="1"/>
        <c:majorTickMark val="out"/>
        <c:minorTickMark val="none"/>
        <c:tickLblPos val="nextTo"/>
        <c:crossAx val="342200600"/>
        <c:crosses val="autoZero"/>
        <c:crossBetween val="midCat"/>
      </c:valAx>
      <c:valAx>
        <c:axId val="342200600"/>
        <c:scaling>
          <c:orientation val="minMax"/>
          <c:max val="23"/>
          <c:min val="17"/>
        </c:scaling>
        <c:delete val="0"/>
        <c:axPos val="l"/>
        <c:numFmt formatCode="0.0" sourceLinked="1"/>
        <c:majorTickMark val="out"/>
        <c:minorTickMark val="none"/>
        <c:tickLblPos val="nextTo"/>
        <c:crossAx val="342196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4</xdr:row>
      <xdr:rowOff>19049</xdr:rowOff>
    </xdr:from>
    <xdr:to>
      <xdr:col>13</xdr:col>
      <xdr:colOff>371475</xdr:colOff>
      <xdr:row>28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"/>
  <sheetViews>
    <sheetView tabSelected="1" workbookViewId="0">
      <selection sqref="A1:G1"/>
    </sheetView>
  </sheetViews>
  <sheetFormatPr defaultRowHeight="13.2" x14ac:dyDescent="0.25"/>
  <cols>
    <col min="2" max="5" width="11.33203125" bestFit="1" customWidth="1"/>
    <col min="8" max="8" width="9.109375" bestFit="1" customWidth="1"/>
  </cols>
  <sheetData>
    <row r="1" spans="1:8" ht="22.8" x14ac:dyDescent="0.4">
      <c r="A1" s="33" t="s">
        <v>5</v>
      </c>
      <c r="B1" s="33"/>
      <c r="C1" s="33"/>
      <c r="D1" s="33"/>
      <c r="E1" s="33"/>
      <c r="F1" s="33"/>
      <c r="G1" s="33"/>
      <c r="H1" s="31"/>
    </row>
    <row r="3" spans="1:8" x14ac:dyDescent="0.25">
      <c r="A3" s="2" t="s">
        <v>0</v>
      </c>
      <c r="B3" s="1">
        <v>43466</v>
      </c>
      <c r="C3" s="1">
        <v>43497</v>
      </c>
      <c r="D3" s="1">
        <v>43525</v>
      </c>
      <c r="E3" s="1">
        <v>43556</v>
      </c>
      <c r="F3" s="1">
        <v>43586</v>
      </c>
      <c r="G3" s="1">
        <v>43617</v>
      </c>
    </row>
    <row r="4" spans="1:8" x14ac:dyDescent="0.25">
      <c r="A4" s="3" t="s">
        <v>1</v>
      </c>
      <c r="B4" s="4">
        <v>37200</v>
      </c>
      <c r="C4" s="4">
        <v>37900</v>
      </c>
      <c r="D4" s="4">
        <v>40000</v>
      </c>
      <c r="E4" s="4">
        <v>41500</v>
      </c>
      <c r="F4" s="5"/>
      <c r="G4" s="5"/>
    </row>
    <row r="5" spans="1:8" x14ac:dyDescent="0.25">
      <c r="A5" s="15" t="s">
        <v>7</v>
      </c>
      <c r="B5" s="16">
        <v>3720</v>
      </c>
      <c r="C5" s="16">
        <v>4737.5</v>
      </c>
      <c r="D5" s="16">
        <v>6000</v>
      </c>
      <c r="E5" s="16">
        <v>7262.5</v>
      </c>
    </row>
    <row r="7" spans="1:8" x14ac:dyDescent="0.25">
      <c r="B7" s="31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F14" sqref="F14"/>
    </sheetView>
  </sheetViews>
  <sheetFormatPr defaultRowHeight="13.2" x14ac:dyDescent="0.25"/>
  <cols>
    <col min="1" max="1" width="15.33203125" bestFit="1" customWidth="1"/>
    <col min="14" max="14" width="11.33203125" bestFit="1" customWidth="1"/>
  </cols>
  <sheetData>
    <row r="1" spans="1:9" ht="22.8" x14ac:dyDescent="0.4">
      <c r="A1" s="33" t="s">
        <v>6</v>
      </c>
      <c r="B1" s="33"/>
      <c r="C1" s="33"/>
      <c r="D1" s="33"/>
      <c r="E1" s="33"/>
      <c r="F1" s="33"/>
      <c r="G1" s="33"/>
    </row>
    <row r="4" spans="1:9" x14ac:dyDescent="0.25">
      <c r="A4" s="6"/>
      <c r="B4" s="34">
        <v>2017</v>
      </c>
      <c r="C4" s="35"/>
      <c r="D4" s="34">
        <v>2018</v>
      </c>
      <c r="E4" s="35"/>
      <c r="F4" s="34">
        <v>2019</v>
      </c>
      <c r="G4" s="35"/>
      <c r="H4" s="34">
        <v>2020</v>
      </c>
      <c r="I4" s="35"/>
    </row>
    <row r="5" spans="1:9" x14ac:dyDescent="0.25">
      <c r="A5" s="2" t="s">
        <v>2</v>
      </c>
      <c r="B5" s="32">
        <v>40633</v>
      </c>
      <c r="C5" s="32">
        <v>40908</v>
      </c>
      <c r="D5" s="32">
        <v>40999</v>
      </c>
      <c r="E5" s="32">
        <v>41274</v>
      </c>
      <c r="F5" s="32">
        <v>41364</v>
      </c>
      <c r="G5" s="32">
        <v>41639</v>
      </c>
      <c r="H5" s="32">
        <v>41729</v>
      </c>
      <c r="I5" s="32">
        <v>42004</v>
      </c>
    </row>
    <row r="6" spans="1:9" x14ac:dyDescent="0.25">
      <c r="A6" s="3" t="s">
        <v>8</v>
      </c>
      <c r="B6" s="17">
        <v>50000</v>
      </c>
      <c r="C6" s="18">
        <v>55000</v>
      </c>
      <c r="D6" s="17">
        <v>60000</v>
      </c>
      <c r="E6" s="18">
        <v>66000</v>
      </c>
      <c r="F6" s="17">
        <v>68000</v>
      </c>
      <c r="G6" s="18">
        <v>72000</v>
      </c>
      <c r="H6" s="19"/>
      <c r="I6" s="20"/>
    </row>
    <row r="8" spans="1:9" x14ac:dyDescent="0.25">
      <c r="A8" s="6"/>
      <c r="B8" s="34">
        <v>2017</v>
      </c>
      <c r="C8" s="35"/>
      <c r="D8" s="34">
        <v>2018</v>
      </c>
      <c r="E8" s="35"/>
      <c r="F8" s="34">
        <v>2019</v>
      </c>
      <c r="G8" s="35"/>
      <c r="H8" s="34">
        <v>2020</v>
      </c>
      <c r="I8" s="35"/>
    </row>
    <row r="9" spans="1:9" x14ac:dyDescent="0.25">
      <c r="A9" s="2" t="s">
        <v>2</v>
      </c>
      <c r="B9" s="32">
        <v>40724</v>
      </c>
      <c r="C9" s="32">
        <v>40816</v>
      </c>
      <c r="D9" s="32">
        <v>41090</v>
      </c>
      <c r="E9" s="32">
        <v>41182</v>
      </c>
      <c r="F9" s="32">
        <v>41455</v>
      </c>
      <c r="G9" s="32">
        <v>41547</v>
      </c>
      <c r="H9" s="32">
        <v>41820</v>
      </c>
      <c r="I9" s="32">
        <v>41912</v>
      </c>
    </row>
    <row r="10" spans="1:9" x14ac:dyDescent="0.25">
      <c r="A10" s="3" t="s">
        <v>9</v>
      </c>
      <c r="B10" s="17">
        <v>30000</v>
      </c>
      <c r="C10" s="18">
        <v>33000</v>
      </c>
      <c r="D10" s="17">
        <v>32000</v>
      </c>
      <c r="E10" s="18">
        <v>36000</v>
      </c>
      <c r="F10" s="17">
        <v>34000</v>
      </c>
      <c r="G10" s="18">
        <v>38000</v>
      </c>
      <c r="H10" s="19"/>
      <c r="I10" s="20"/>
    </row>
  </sheetData>
  <mergeCells count="9">
    <mergeCell ref="H8:I8"/>
    <mergeCell ref="H4:I4"/>
    <mergeCell ref="A1:G1"/>
    <mergeCell ref="B4:C4"/>
    <mergeCell ref="D4:E4"/>
    <mergeCell ref="F4:G4"/>
    <mergeCell ref="B8:C8"/>
    <mergeCell ref="D8:E8"/>
    <mergeCell ref="F8:G8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"/>
  <sheetViews>
    <sheetView workbookViewId="0">
      <selection activeCell="B3" sqref="B3"/>
    </sheetView>
  </sheetViews>
  <sheetFormatPr defaultRowHeight="13.2" x14ac:dyDescent="0.25"/>
  <cols>
    <col min="1" max="1" width="15.88671875" bestFit="1" customWidth="1"/>
    <col min="2" max="9" width="9.33203125" customWidth="1"/>
    <col min="10" max="17" width="8" bestFit="1" customWidth="1"/>
  </cols>
  <sheetData>
    <row r="1" spans="1:17" ht="22.8" x14ac:dyDescent="0.4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3" spans="1:17" x14ac:dyDescent="0.25">
      <c r="A3" s="2"/>
      <c r="B3" s="21">
        <v>0.375</v>
      </c>
      <c r="C3" s="21">
        <v>0.39583333333333331</v>
      </c>
      <c r="D3" s="21">
        <v>0.41666666666666702</v>
      </c>
      <c r="E3" s="21">
        <v>0.4375</v>
      </c>
      <c r="F3" s="21">
        <v>0.45833333333333298</v>
      </c>
      <c r="G3" s="21">
        <v>0.47916666666666702</v>
      </c>
      <c r="H3" s="21">
        <v>0.5</v>
      </c>
      <c r="I3" s="21">
        <v>0.52083333333333304</v>
      </c>
      <c r="J3" s="21">
        <v>0.54166666666666696</v>
      </c>
      <c r="K3" s="21">
        <v>0.5625</v>
      </c>
      <c r="L3" s="21">
        <v>0.58333333333333304</v>
      </c>
      <c r="M3" s="21">
        <v>0.60416666666666596</v>
      </c>
      <c r="N3" s="21">
        <v>0.625</v>
      </c>
      <c r="O3" s="21">
        <v>0.64583333333333304</v>
      </c>
      <c r="P3" s="21">
        <v>0.66666666666666596</v>
      </c>
      <c r="Q3" s="21">
        <v>0.6875</v>
      </c>
    </row>
    <row r="4" spans="1:17" x14ac:dyDescent="0.25">
      <c r="A4" s="22" t="s">
        <v>12</v>
      </c>
      <c r="B4" s="23">
        <v>22</v>
      </c>
      <c r="C4" s="23">
        <v>22</v>
      </c>
      <c r="D4" s="23">
        <v>22</v>
      </c>
      <c r="E4" s="23">
        <v>22</v>
      </c>
      <c r="F4" s="23">
        <v>22</v>
      </c>
      <c r="G4" s="23">
        <v>22</v>
      </c>
      <c r="H4" s="23">
        <v>22</v>
      </c>
      <c r="I4" s="23">
        <v>22</v>
      </c>
      <c r="J4" s="23">
        <v>22</v>
      </c>
      <c r="K4" s="23">
        <v>22</v>
      </c>
      <c r="L4" s="23">
        <v>22</v>
      </c>
      <c r="M4" s="23">
        <v>22</v>
      </c>
      <c r="N4" s="23">
        <v>22</v>
      </c>
      <c r="O4" s="23">
        <v>22</v>
      </c>
      <c r="P4" s="23">
        <v>22</v>
      </c>
      <c r="Q4" s="23">
        <v>22</v>
      </c>
    </row>
    <row r="5" spans="1:17" x14ac:dyDescent="0.25">
      <c r="A5" s="8" t="s">
        <v>13</v>
      </c>
      <c r="B5" s="24">
        <v>18</v>
      </c>
      <c r="C5" s="24">
        <v>18</v>
      </c>
      <c r="D5" s="24">
        <v>18</v>
      </c>
      <c r="E5" s="24">
        <v>18</v>
      </c>
      <c r="F5" s="24">
        <v>18</v>
      </c>
      <c r="G5" s="24">
        <v>18</v>
      </c>
      <c r="H5" s="24">
        <v>18</v>
      </c>
      <c r="I5" s="24">
        <v>18</v>
      </c>
      <c r="J5" s="24">
        <v>18</v>
      </c>
      <c r="K5" s="24">
        <v>18</v>
      </c>
      <c r="L5" s="24">
        <v>18</v>
      </c>
      <c r="M5" s="24">
        <v>18</v>
      </c>
      <c r="N5" s="24">
        <v>18</v>
      </c>
      <c r="O5" s="24">
        <v>18</v>
      </c>
      <c r="P5" s="24">
        <v>18</v>
      </c>
      <c r="Q5" s="24">
        <v>18</v>
      </c>
    </row>
    <row r="6" spans="1:17" x14ac:dyDescent="0.25">
      <c r="A6" s="11" t="s">
        <v>14</v>
      </c>
      <c r="B6" s="25">
        <v>17.899999999999999</v>
      </c>
      <c r="C6" s="25">
        <v>18.100000000000001</v>
      </c>
      <c r="D6" s="25">
        <v>18.399999999999999</v>
      </c>
      <c r="E6" s="25">
        <v>18.899999999999999</v>
      </c>
      <c r="F6" s="26">
        <v>20</v>
      </c>
      <c r="G6" s="25">
        <v>20.5</v>
      </c>
      <c r="H6" s="25">
        <v>21.7</v>
      </c>
      <c r="I6" s="25">
        <v>22.1</v>
      </c>
      <c r="J6" s="25">
        <v>22.8</v>
      </c>
      <c r="K6" s="25">
        <v>21.9</v>
      </c>
      <c r="L6" s="25">
        <v>21.5</v>
      </c>
      <c r="M6" s="25">
        <v>21.2</v>
      </c>
      <c r="N6" s="25">
        <v>21.2</v>
      </c>
      <c r="O6" s="25">
        <v>21</v>
      </c>
      <c r="P6" s="25">
        <v>21</v>
      </c>
      <c r="Q6" s="25">
        <v>21</v>
      </c>
    </row>
    <row r="12" spans="1:17" x14ac:dyDescent="0.25">
      <c r="B12" s="14"/>
    </row>
  </sheetData>
  <mergeCells count="1">
    <mergeCell ref="A1:Q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workbookViewId="0">
      <selection activeCell="C3" sqref="C3:I3"/>
    </sheetView>
  </sheetViews>
  <sheetFormatPr defaultRowHeight="13.2" x14ac:dyDescent="0.25"/>
  <cols>
    <col min="2" max="2" width="13.33203125" customWidth="1"/>
    <col min="3" max="3" width="11.44140625" customWidth="1"/>
    <col min="4" max="9" width="10.33203125" customWidth="1"/>
  </cols>
  <sheetData>
    <row r="1" spans="1:9" ht="22.8" x14ac:dyDescent="0.4">
      <c r="A1" s="33" t="s">
        <v>6</v>
      </c>
      <c r="B1" s="33"/>
      <c r="C1" s="33"/>
      <c r="D1" s="33"/>
      <c r="E1" s="33"/>
      <c r="F1" s="33"/>
      <c r="G1" s="33"/>
      <c r="H1" s="33"/>
      <c r="I1" s="33"/>
    </row>
    <row r="3" spans="1:9" x14ac:dyDescent="0.25">
      <c r="B3" s="2"/>
      <c r="C3" s="1">
        <v>43466</v>
      </c>
      <c r="D3" s="1">
        <v>43497</v>
      </c>
      <c r="E3" s="1">
        <v>43525</v>
      </c>
      <c r="F3" s="1">
        <v>43556</v>
      </c>
      <c r="G3" s="1">
        <v>43586</v>
      </c>
      <c r="H3" s="1">
        <v>43617</v>
      </c>
      <c r="I3" s="1">
        <v>43647</v>
      </c>
    </row>
    <row r="4" spans="1:9" x14ac:dyDescent="0.25">
      <c r="B4" s="3" t="s">
        <v>3</v>
      </c>
      <c r="C4" s="7">
        <v>633</v>
      </c>
      <c r="D4" s="7">
        <v>423</v>
      </c>
      <c r="E4" s="7">
        <v>494</v>
      </c>
      <c r="F4" s="7">
        <v>290</v>
      </c>
      <c r="G4" s="7">
        <v>611</v>
      </c>
      <c r="H4" s="7">
        <v>410</v>
      </c>
      <c r="I4" s="7">
        <v>408</v>
      </c>
    </row>
    <row r="5" spans="1:9" x14ac:dyDescent="0.25">
      <c r="B5" s="8" t="s">
        <v>4</v>
      </c>
      <c r="C5" s="9">
        <v>560</v>
      </c>
      <c r="D5" s="9">
        <v>640</v>
      </c>
      <c r="E5" s="9">
        <v>410</v>
      </c>
      <c r="F5" s="9">
        <v>470</v>
      </c>
      <c r="G5" s="10">
        <v>600</v>
      </c>
      <c r="H5" s="9">
        <v>540</v>
      </c>
      <c r="I5" s="9">
        <v>580</v>
      </c>
    </row>
    <row r="6" spans="1:9" x14ac:dyDescent="0.25">
      <c r="B6" s="11" t="s">
        <v>10</v>
      </c>
      <c r="C6" s="12">
        <v>1100000</v>
      </c>
      <c r="D6" s="12">
        <v>1300000</v>
      </c>
      <c r="E6" s="12">
        <v>800000</v>
      </c>
      <c r="F6" s="12">
        <v>960000</v>
      </c>
      <c r="G6" s="13">
        <v>1200000</v>
      </c>
      <c r="H6" s="12">
        <v>1100000</v>
      </c>
      <c r="I6" s="12">
        <v>1200000</v>
      </c>
    </row>
    <row r="12" spans="1:9" x14ac:dyDescent="0.25">
      <c r="C12" s="14"/>
    </row>
  </sheetData>
  <mergeCells count="1">
    <mergeCell ref="A1:I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workbookViewId="0">
      <selection activeCell="B4" sqref="B4"/>
    </sheetView>
  </sheetViews>
  <sheetFormatPr defaultRowHeight="13.2" x14ac:dyDescent="0.25"/>
  <sheetData>
    <row r="1" spans="1:17" ht="22.8" x14ac:dyDescent="0.4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x14ac:dyDescent="0.25">
      <c r="B2">
        <f>D4-B4</f>
        <v>4.1666666666667018E-2</v>
      </c>
    </row>
    <row r="4" spans="1:17" x14ac:dyDescent="0.25">
      <c r="A4" s="2"/>
      <c r="B4" s="21">
        <v>0.375</v>
      </c>
      <c r="C4" s="21">
        <v>0.39583333333333331</v>
      </c>
      <c r="D4" s="21">
        <v>0.41666666666666702</v>
      </c>
      <c r="E4" s="21">
        <v>0.4375</v>
      </c>
      <c r="F4" s="21">
        <v>0.45833333333333298</v>
      </c>
      <c r="G4" s="21">
        <v>0.47916666666666702</v>
      </c>
      <c r="H4" s="21">
        <v>0.5</v>
      </c>
      <c r="I4" s="21">
        <v>0.52083333333333304</v>
      </c>
      <c r="J4" s="21">
        <v>0.54166666666666696</v>
      </c>
      <c r="K4" s="21">
        <v>0.5625</v>
      </c>
      <c r="L4" s="21">
        <v>0.58333333333333304</v>
      </c>
      <c r="M4" s="21">
        <v>0.60416666666666596</v>
      </c>
      <c r="N4" s="21">
        <v>0.625</v>
      </c>
      <c r="O4" s="21">
        <v>0.64583333333333304</v>
      </c>
      <c r="P4" s="21">
        <v>0.66666666666666596</v>
      </c>
      <c r="Q4" s="21">
        <v>0.6875</v>
      </c>
    </row>
    <row r="5" spans="1:17" x14ac:dyDescent="0.25">
      <c r="A5" s="27" t="s">
        <v>15</v>
      </c>
      <c r="B5" s="28">
        <v>18.399999999999999</v>
      </c>
      <c r="C5" s="28">
        <v>18.3</v>
      </c>
      <c r="D5" s="28">
        <v>18.600000000000001</v>
      </c>
      <c r="E5" s="28">
        <v>19.399999999999999</v>
      </c>
      <c r="F5" s="28">
        <v>20.7</v>
      </c>
      <c r="G5" s="28">
        <v>20.6</v>
      </c>
      <c r="H5" s="28">
        <v>22</v>
      </c>
      <c r="I5" s="28">
        <v>22.8</v>
      </c>
      <c r="J5" s="28">
        <v>23.3</v>
      </c>
      <c r="K5" s="28">
        <v>22.4</v>
      </c>
      <c r="L5" s="28">
        <v>21.6</v>
      </c>
      <c r="M5" s="28">
        <v>22.2</v>
      </c>
      <c r="N5" s="28">
        <v>21.6</v>
      </c>
      <c r="O5" s="28">
        <v>21.4</v>
      </c>
      <c r="P5" s="28">
        <v>21.9</v>
      </c>
      <c r="Q5" s="28">
        <v>21</v>
      </c>
    </row>
    <row r="6" spans="1:17" x14ac:dyDescent="0.25">
      <c r="A6" s="27" t="s">
        <v>16</v>
      </c>
      <c r="B6" s="28">
        <v>18.100000000000001</v>
      </c>
      <c r="C6" s="28">
        <v>18.3</v>
      </c>
      <c r="D6" s="28">
        <v>18.8</v>
      </c>
      <c r="E6" s="28">
        <v>19.8</v>
      </c>
      <c r="F6" s="28">
        <v>20.5</v>
      </c>
      <c r="G6" s="28">
        <v>20.5</v>
      </c>
      <c r="H6" s="28">
        <v>22.4</v>
      </c>
      <c r="I6" s="28">
        <v>22.8</v>
      </c>
      <c r="J6" s="28">
        <v>22.9</v>
      </c>
      <c r="K6" s="28">
        <v>22.7</v>
      </c>
      <c r="L6" s="28">
        <v>21.9</v>
      </c>
      <c r="M6" s="28">
        <v>21.3</v>
      </c>
      <c r="N6" s="28">
        <v>21.5</v>
      </c>
      <c r="O6" s="28">
        <v>21.8</v>
      </c>
      <c r="P6" s="28">
        <v>21.3</v>
      </c>
      <c r="Q6" s="28">
        <v>21.1</v>
      </c>
    </row>
    <row r="7" spans="1:17" x14ac:dyDescent="0.25">
      <c r="A7" s="27" t="s">
        <v>17</v>
      </c>
      <c r="B7" s="28">
        <v>18.3</v>
      </c>
      <c r="C7" s="28">
        <v>18.8</v>
      </c>
      <c r="D7" s="28">
        <v>19.2</v>
      </c>
      <c r="E7" s="28">
        <v>19.399999999999999</v>
      </c>
      <c r="F7" s="28">
        <v>20.7</v>
      </c>
      <c r="G7" s="28">
        <v>20.5</v>
      </c>
      <c r="H7" s="28">
        <v>22.1</v>
      </c>
      <c r="I7" s="28">
        <v>22.7</v>
      </c>
      <c r="J7" s="28">
        <v>23.3</v>
      </c>
      <c r="K7" s="28">
        <v>22.5</v>
      </c>
      <c r="L7" s="28">
        <v>22.5</v>
      </c>
      <c r="M7" s="28">
        <v>21.9</v>
      </c>
      <c r="N7" s="28">
        <v>22.2</v>
      </c>
      <c r="O7" s="28">
        <v>21.8</v>
      </c>
      <c r="P7" s="28">
        <v>21.5</v>
      </c>
      <c r="Q7" s="28">
        <v>21.6</v>
      </c>
    </row>
    <row r="8" spans="1:17" x14ac:dyDescent="0.25">
      <c r="A8" s="27" t="s">
        <v>18</v>
      </c>
      <c r="B8" s="28">
        <v>18.7</v>
      </c>
      <c r="C8" s="28">
        <v>18.2</v>
      </c>
      <c r="D8" s="28">
        <v>19.100000000000001</v>
      </c>
      <c r="E8" s="28">
        <v>19.3</v>
      </c>
      <c r="F8" s="28">
        <v>20.7</v>
      </c>
      <c r="G8" s="28">
        <v>21.2</v>
      </c>
      <c r="H8" s="28">
        <v>22.4</v>
      </c>
      <c r="I8" s="28">
        <v>22.5</v>
      </c>
      <c r="J8" s="28">
        <v>23.2</v>
      </c>
      <c r="K8" s="28">
        <v>22.7</v>
      </c>
      <c r="L8" s="28">
        <v>22</v>
      </c>
      <c r="M8" s="28">
        <v>21.9</v>
      </c>
      <c r="N8" s="28">
        <v>22.1</v>
      </c>
      <c r="O8" s="28">
        <v>21</v>
      </c>
      <c r="P8" s="28">
        <v>21.6</v>
      </c>
      <c r="Q8" s="28">
        <v>21.7</v>
      </c>
    </row>
    <row r="9" spans="1:17" x14ac:dyDescent="0.25">
      <c r="A9" s="27" t="s">
        <v>19</v>
      </c>
      <c r="B9" s="28">
        <v>18.5</v>
      </c>
      <c r="C9" s="28">
        <v>18.100000000000001</v>
      </c>
      <c r="D9" s="28">
        <v>18.5</v>
      </c>
      <c r="E9" s="28">
        <v>19</v>
      </c>
      <c r="F9" s="28">
        <v>20.9</v>
      </c>
      <c r="G9" s="28">
        <v>21.5</v>
      </c>
      <c r="H9" s="28">
        <v>22</v>
      </c>
      <c r="I9" s="28">
        <v>23.1</v>
      </c>
      <c r="J9" s="28">
        <v>23.4</v>
      </c>
      <c r="K9" s="28">
        <v>22.5</v>
      </c>
      <c r="L9" s="28">
        <v>21.9</v>
      </c>
      <c r="M9" s="28">
        <v>21.5</v>
      </c>
      <c r="N9" s="28">
        <v>21.5</v>
      </c>
      <c r="O9" s="28">
        <v>21.7</v>
      </c>
      <c r="P9" s="28">
        <v>21.1</v>
      </c>
      <c r="Q9" s="28">
        <v>21.8</v>
      </c>
    </row>
    <row r="10" spans="1:17" x14ac:dyDescent="0.25">
      <c r="A10" s="27" t="s">
        <v>15</v>
      </c>
      <c r="B10" s="29">
        <v>17.5</v>
      </c>
      <c r="C10" s="29">
        <v>17.399999999999999</v>
      </c>
      <c r="D10" s="29">
        <v>17.5</v>
      </c>
      <c r="E10" s="29">
        <v>18.899999999999999</v>
      </c>
      <c r="F10" s="29">
        <v>19.7</v>
      </c>
      <c r="G10" s="29">
        <v>20</v>
      </c>
      <c r="H10" s="29">
        <v>21.2</v>
      </c>
      <c r="I10" s="29">
        <v>22</v>
      </c>
      <c r="J10" s="29">
        <v>22</v>
      </c>
      <c r="K10" s="29">
        <v>21.2</v>
      </c>
      <c r="L10" s="29">
        <v>21.5</v>
      </c>
      <c r="M10" s="29">
        <v>20.3</v>
      </c>
      <c r="N10" s="29">
        <v>21</v>
      </c>
      <c r="O10" s="29">
        <v>20.5</v>
      </c>
      <c r="P10" s="29">
        <v>20.6</v>
      </c>
      <c r="Q10" s="29">
        <v>21</v>
      </c>
    </row>
    <row r="11" spans="1:17" x14ac:dyDescent="0.25">
      <c r="A11" s="27" t="s">
        <v>16</v>
      </c>
      <c r="B11" s="29">
        <v>17.5</v>
      </c>
      <c r="C11" s="29">
        <v>17.5</v>
      </c>
      <c r="D11" s="29">
        <v>18.399999999999999</v>
      </c>
      <c r="E11" s="29">
        <v>18.600000000000001</v>
      </c>
      <c r="F11" s="29">
        <v>19.899999999999999</v>
      </c>
      <c r="G11" s="29">
        <v>20.399999999999999</v>
      </c>
      <c r="H11" s="29">
        <v>20.9</v>
      </c>
      <c r="I11" s="29">
        <v>21.9</v>
      </c>
      <c r="J11" s="29">
        <v>22.3</v>
      </c>
      <c r="K11" s="29">
        <v>21.7</v>
      </c>
      <c r="L11" s="29">
        <v>20.6</v>
      </c>
      <c r="M11" s="29">
        <v>20.2</v>
      </c>
      <c r="N11" s="29">
        <v>20.399999999999999</v>
      </c>
      <c r="O11" s="29">
        <v>20</v>
      </c>
      <c r="P11" s="29">
        <v>20.3</v>
      </c>
      <c r="Q11" s="29">
        <v>21</v>
      </c>
    </row>
    <row r="12" spans="1:17" x14ac:dyDescent="0.25">
      <c r="A12" s="27" t="s">
        <v>17</v>
      </c>
      <c r="B12" s="29">
        <v>17.399999999999999</v>
      </c>
      <c r="C12" s="29">
        <v>17.5</v>
      </c>
      <c r="D12" s="29">
        <v>17.5</v>
      </c>
      <c r="E12" s="29">
        <v>18.3</v>
      </c>
      <c r="F12" s="29">
        <v>19.899999999999999</v>
      </c>
      <c r="G12" s="29">
        <v>20.3</v>
      </c>
      <c r="H12" s="29">
        <v>20.9</v>
      </c>
      <c r="I12" s="29">
        <v>22</v>
      </c>
      <c r="J12" s="29">
        <v>21.8</v>
      </c>
      <c r="K12" s="29">
        <v>20.9</v>
      </c>
      <c r="L12" s="29">
        <v>21.4</v>
      </c>
      <c r="M12" s="29">
        <v>20.7</v>
      </c>
      <c r="N12" s="29">
        <v>21</v>
      </c>
      <c r="O12" s="29">
        <v>20.2</v>
      </c>
      <c r="P12" s="29">
        <v>20.3</v>
      </c>
      <c r="Q12" s="29">
        <v>20.5</v>
      </c>
    </row>
    <row r="13" spans="1:17" x14ac:dyDescent="0.25">
      <c r="A13" s="27" t="s">
        <v>18</v>
      </c>
      <c r="B13" s="29">
        <v>17.600000000000001</v>
      </c>
      <c r="C13" s="29">
        <v>17.5</v>
      </c>
      <c r="D13" s="29">
        <v>17.7</v>
      </c>
      <c r="E13" s="29">
        <v>18</v>
      </c>
      <c r="F13" s="29">
        <v>19</v>
      </c>
      <c r="G13" s="29">
        <v>19.7</v>
      </c>
      <c r="H13" s="29">
        <v>21.5</v>
      </c>
      <c r="I13" s="29">
        <v>21.4</v>
      </c>
      <c r="J13" s="29">
        <v>22.4</v>
      </c>
      <c r="K13" s="29">
        <v>21.2</v>
      </c>
      <c r="L13" s="29">
        <v>20.7</v>
      </c>
      <c r="M13" s="29">
        <v>20.7</v>
      </c>
      <c r="N13" s="29">
        <v>20.8</v>
      </c>
      <c r="O13" s="29">
        <v>20.7</v>
      </c>
      <c r="P13" s="29">
        <v>20.5</v>
      </c>
      <c r="Q13" s="29">
        <v>20.3</v>
      </c>
    </row>
    <row r="14" spans="1:17" x14ac:dyDescent="0.25">
      <c r="A14" s="27" t="s">
        <v>19</v>
      </c>
      <c r="B14" s="29">
        <v>17.5</v>
      </c>
      <c r="C14" s="29">
        <v>18</v>
      </c>
      <c r="D14" s="29">
        <v>18</v>
      </c>
      <c r="E14" s="29">
        <v>18.8</v>
      </c>
      <c r="F14" s="29">
        <v>19.600000000000001</v>
      </c>
      <c r="G14" s="29">
        <v>20.3</v>
      </c>
      <c r="H14" s="29">
        <v>21.4</v>
      </c>
      <c r="I14" s="29">
        <v>21.1</v>
      </c>
      <c r="J14" s="29">
        <v>22</v>
      </c>
      <c r="K14" s="29">
        <v>21.2</v>
      </c>
      <c r="L14" s="29">
        <v>20.9</v>
      </c>
      <c r="M14" s="29">
        <v>20.2</v>
      </c>
      <c r="N14" s="29">
        <v>20.9</v>
      </c>
      <c r="O14" s="29">
        <v>20.100000000000001</v>
      </c>
      <c r="P14" s="29">
        <v>20.399999999999999</v>
      </c>
      <c r="Q14" s="29">
        <v>20.399999999999999</v>
      </c>
    </row>
    <row r="15" spans="1:17" x14ac:dyDescent="0.25">
      <c r="A15" s="11" t="s">
        <v>20</v>
      </c>
      <c r="B15" s="25">
        <f>AVERAGE(B5:B14)</f>
        <v>17.95</v>
      </c>
      <c r="C15" s="25">
        <f t="shared" ref="C15:Q15" si="0">AVERAGE(C5:C14)</f>
        <v>17.96</v>
      </c>
      <c r="D15" s="25">
        <f t="shared" si="0"/>
        <v>18.330000000000002</v>
      </c>
      <c r="E15" s="25">
        <f t="shared" si="0"/>
        <v>18.950000000000003</v>
      </c>
      <c r="F15" s="25">
        <f t="shared" si="0"/>
        <v>20.16</v>
      </c>
      <c r="G15" s="25">
        <f t="shared" si="0"/>
        <v>20.5</v>
      </c>
      <c r="H15" s="25">
        <f t="shared" si="0"/>
        <v>21.68</v>
      </c>
      <c r="I15" s="25">
        <f t="shared" si="0"/>
        <v>22.23</v>
      </c>
      <c r="J15" s="25">
        <f t="shared" si="0"/>
        <v>22.660000000000004</v>
      </c>
      <c r="K15" s="25">
        <f t="shared" si="0"/>
        <v>21.9</v>
      </c>
      <c r="L15" s="25">
        <f t="shared" si="0"/>
        <v>21.5</v>
      </c>
      <c r="M15" s="25">
        <f t="shared" si="0"/>
        <v>21.089999999999996</v>
      </c>
      <c r="N15" s="25">
        <f t="shared" si="0"/>
        <v>21.300000000000004</v>
      </c>
      <c r="O15" s="25">
        <f t="shared" si="0"/>
        <v>20.919999999999995</v>
      </c>
      <c r="P15" s="25">
        <f t="shared" si="0"/>
        <v>20.950000000000003</v>
      </c>
      <c r="Q15" s="25">
        <f t="shared" si="0"/>
        <v>21.04</v>
      </c>
    </row>
    <row r="16" spans="1:17" x14ac:dyDescent="0.25">
      <c r="A16" s="11" t="s">
        <v>21</v>
      </c>
      <c r="B16" s="25">
        <f>MAX(B5:B14)</f>
        <v>18.7</v>
      </c>
      <c r="C16" s="25">
        <f t="shared" ref="C16:P16" si="1">MAX(C5:C14)</f>
        <v>18.8</v>
      </c>
      <c r="D16" s="25">
        <f t="shared" si="1"/>
        <v>19.2</v>
      </c>
      <c r="E16" s="25">
        <f t="shared" si="1"/>
        <v>19.8</v>
      </c>
      <c r="F16" s="25">
        <f t="shared" si="1"/>
        <v>20.9</v>
      </c>
      <c r="G16" s="25">
        <f t="shared" si="1"/>
        <v>21.5</v>
      </c>
      <c r="H16" s="25">
        <f t="shared" si="1"/>
        <v>22.4</v>
      </c>
      <c r="I16" s="25">
        <f t="shared" si="1"/>
        <v>23.1</v>
      </c>
      <c r="J16" s="25">
        <f t="shared" si="1"/>
        <v>23.4</v>
      </c>
      <c r="K16" s="25">
        <f t="shared" si="1"/>
        <v>22.7</v>
      </c>
      <c r="L16" s="25">
        <f t="shared" si="1"/>
        <v>22.5</v>
      </c>
      <c r="M16" s="25">
        <f t="shared" si="1"/>
        <v>22.2</v>
      </c>
      <c r="N16" s="25">
        <f t="shared" si="1"/>
        <v>22.2</v>
      </c>
      <c r="O16" s="25">
        <f t="shared" si="1"/>
        <v>21.8</v>
      </c>
      <c r="P16" s="25">
        <f t="shared" si="1"/>
        <v>21.9</v>
      </c>
      <c r="Q16" s="25">
        <f>MAX(Q5:Q14)</f>
        <v>21.8</v>
      </c>
    </row>
    <row r="17" spans="1:17" x14ac:dyDescent="0.25">
      <c r="A17" s="11" t="s">
        <v>22</v>
      </c>
      <c r="B17" s="25">
        <f>MIN(B5:B14)</f>
        <v>17.399999999999999</v>
      </c>
      <c r="C17" s="25">
        <f t="shared" ref="C17:P17" si="2">MIN(C5:C14)</f>
        <v>17.399999999999999</v>
      </c>
      <c r="D17" s="25">
        <f t="shared" si="2"/>
        <v>17.5</v>
      </c>
      <c r="E17" s="25">
        <f t="shared" si="2"/>
        <v>18</v>
      </c>
      <c r="F17" s="25">
        <f t="shared" si="2"/>
        <v>19</v>
      </c>
      <c r="G17" s="25">
        <f t="shared" si="2"/>
        <v>19.7</v>
      </c>
      <c r="H17" s="25">
        <f t="shared" si="2"/>
        <v>20.9</v>
      </c>
      <c r="I17" s="25">
        <f t="shared" si="2"/>
        <v>21.1</v>
      </c>
      <c r="J17" s="25">
        <f t="shared" si="2"/>
        <v>21.8</v>
      </c>
      <c r="K17" s="25">
        <f t="shared" si="2"/>
        <v>20.9</v>
      </c>
      <c r="L17" s="25">
        <f t="shared" si="2"/>
        <v>20.6</v>
      </c>
      <c r="M17" s="25">
        <f t="shared" si="2"/>
        <v>20.2</v>
      </c>
      <c r="N17" s="25">
        <f t="shared" si="2"/>
        <v>20.399999999999999</v>
      </c>
      <c r="O17" s="25">
        <f t="shared" si="2"/>
        <v>20</v>
      </c>
      <c r="P17" s="25">
        <f t="shared" si="2"/>
        <v>20.3</v>
      </c>
      <c r="Q17" s="25">
        <f>MIN(Q5:Q14)</f>
        <v>20.3</v>
      </c>
    </row>
    <row r="18" spans="1:17" x14ac:dyDescent="0.25">
      <c r="A18" s="11" t="s">
        <v>24</v>
      </c>
      <c r="B18" s="29">
        <f>B16-B15</f>
        <v>0.75</v>
      </c>
      <c r="C18" s="29">
        <f t="shared" ref="C18:Q18" si="3">C16-C15</f>
        <v>0.83999999999999986</v>
      </c>
      <c r="D18" s="29">
        <f t="shared" si="3"/>
        <v>0.86999999999999744</v>
      </c>
      <c r="E18" s="29">
        <f t="shared" si="3"/>
        <v>0.84999999999999787</v>
      </c>
      <c r="F18" s="29">
        <f t="shared" si="3"/>
        <v>0.73999999999999844</v>
      </c>
      <c r="G18" s="29">
        <f t="shared" si="3"/>
        <v>1</v>
      </c>
      <c r="H18" s="29">
        <f t="shared" si="3"/>
        <v>0.71999999999999886</v>
      </c>
      <c r="I18" s="29">
        <f t="shared" si="3"/>
        <v>0.87000000000000099</v>
      </c>
      <c r="J18" s="29">
        <f t="shared" si="3"/>
        <v>0.73999999999999488</v>
      </c>
      <c r="K18" s="29">
        <f t="shared" si="3"/>
        <v>0.80000000000000071</v>
      </c>
      <c r="L18" s="29">
        <f t="shared" si="3"/>
        <v>1</v>
      </c>
      <c r="M18" s="29">
        <f t="shared" si="3"/>
        <v>1.110000000000003</v>
      </c>
      <c r="N18" s="29">
        <f t="shared" si="3"/>
        <v>0.89999999999999503</v>
      </c>
      <c r="O18" s="29">
        <f t="shared" si="3"/>
        <v>0.88000000000000611</v>
      </c>
      <c r="P18" s="29">
        <f t="shared" si="3"/>
        <v>0.94999999999999574</v>
      </c>
      <c r="Q18" s="29">
        <f t="shared" si="3"/>
        <v>0.76000000000000156</v>
      </c>
    </row>
    <row r="19" spans="1:17" x14ac:dyDescent="0.25">
      <c r="A19" s="11" t="s">
        <v>25</v>
      </c>
      <c r="B19" s="29">
        <f>B15-B17</f>
        <v>0.55000000000000071</v>
      </c>
      <c r="C19" s="29">
        <f t="shared" ref="C19:Q19" si="4">C15-C17</f>
        <v>0.56000000000000227</v>
      </c>
      <c r="D19" s="29">
        <f t="shared" si="4"/>
        <v>0.83000000000000185</v>
      </c>
      <c r="E19" s="29">
        <f t="shared" si="4"/>
        <v>0.95000000000000284</v>
      </c>
      <c r="F19" s="29">
        <f t="shared" si="4"/>
        <v>1.1600000000000001</v>
      </c>
      <c r="G19" s="29">
        <f t="shared" si="4"/>
        <v>0.80000000000000071</v>
      </c>
      <c r="H19" s="29">
        <f t="shared" si="4"/>
        <v>0.78000000000000114</v>
      </c>
      <c r="I19" s="29">
        <f t="shared" si="4"/>
        <v>1.129999999999999</v>
      </c>
      <c r="J19" s="29">
        <f t="shared" si="4"/>
        <v>0.86000000000000298</v>
      </c>
      <c r="K19" s="29">
        <f t="shared" si="4"/>
        <v>1</v>
      </c>
      <c r="L19" s="29">
        <f t="shared" si="4"/>
        <v>0.89999999999999858</v>
      </c>
      <c r="M19" s="29">
        <f t="shared" si="4"/>
        <v>0.88999999999999702</v>
      </c>
      <c r="N19" s="29">
        <f t="shared" si="4"/>
        <v>0.90000000000000568</v>
      </c>
      <c r="O19" s="29">
        <f t="shared" si="4"/>
        <v>0.9199999999999946</v>
      </c>
      <c r="P19" s="29">
        <f t="shared" si="4"/>
        <v>0.65000000000000213</v>
      </c>
      <c r="Q19" s="29">
        <f t="shared" si="4"/>
        <v>0.73999999999999844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Chocolate</vt:lpstr>
      <vt:lpstr>Ice Cream</vt:lpstr>
      <vt:lpstr>Lab Temperature</vt:lpstr>
      <vt:lpstr>Analysis</vt:lpstr>
      <vt:lpstr>Fortnightly Temp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 Keane</cp:lastModifiedBy>
  <dcterms:created xsi:type="dcterms:W3CDTF">2003-03-05T01:51:09Z</dcterms:created>
  <dcterms:modified xsi:type="dcterms:W3CDTF">2020-06-17T23:47:18Z</dcterms:modified>
</cp:coreProperties>
</file>