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Excel 365 Level3\Exercises\"/>
    </mc:Choice>
  </mc:AlternateContent>
  <xr:revisionPtr revIDLastSave="0" documentId="13_ncr:1_{C03D034F-C5DD-4103-B989-953EEDD63E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F" sheetId="1" r:id="rId1"/>
    <sheet name="Nested IF" sheetId="3" r:id="rId2"/>
    <sheet name="LOOKUP" sheetId="2" r:id="rId3"/>
    <sheet name="XLOOKUP" sheetId="6" r:id="rId4"/>
    <sheet name="Errors" sheetId="4" r:id="rId5"/>
    <sheet name="TREND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H9" i="4"/>
  <c r="H10" i="4"/>
  <c r="B14" i="4"/>
  <c r="G8" i="4"/>
  <c r="H8" i="4" s="1"/>
  <c r="A14" i="4"/>
  <c r="A14" i="2"/>
  <c r="G10" i="2"/>
  <c r="H10" i="2" s="1"/>
  <c r="G9" i="2"/>
  <c r="H9" i="2" s="1"/>
  <c r="G8" i="2"/>
  <c r="H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geoff</author>
  </authors>
  <commentList>
    <comment ref="IV6553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Geoff:This is the last cell of the spreadsheet. Bet you would have never found this comment manually!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<sst xmlns="http://schemas.openxmlformats.org/spreadsheetml/2006/main" count="111" uniqueCount="44">
  <si>
    <t>Month</t>
  </si>
  <si>
    <t>Sales</t>
  </si>
  <si>
    <t>ThoughtAndMemory Chocolate Co.</t>
  </si>
  <si>
    <t>Expenses</t>
  </si>
  <si>
    <t>ThoughtAndMemory Confectionary Company</t>
  </si>
  <si>
    <t>Sales Report</t>
  </si>
  <si>
    <t>Total</t>
  </si>
  <si>
    <t>Average</t>
  </si>
  <si>
    <t>Chocolate</t>
  </si>
  <si>
    <t>Ice Cream</t>
  </si>
  <si>
    <t>Fudge</t>
  </si>
  <si>
    <t xml:space="preserve">Excessive Expenses? </t>
  </si>
  <si>
    <t>Balance</t>
  </si>
  <si>
    <t>Interest</t>
  </si>
  <si>
    <t>Current Balance</t>
  </si>
  <si>
    <t>Interest Rate</t>
  </si>
  <si>
    <t>Column1</t>
  </si>
  <si>
    <t>Column2</t>
  </si>
  <si>
    <t>Column3</t>
  </si>
  <si>
    <t>Column4</t>
  </si>
  <si>
    <t>Column5</t>
  </si>
  <si>
    <t>Column6</t>
  </si>
  <si>
    <t>Lookup What?</t>
  </si>
  <si>
    <t>Which Column?</t>
  </si>
  <si>
    <t>Product</t>
  </si>
  <si>
    <t xml:space="preserve">January </t>
  </si>
  <si>
    <t xml:space="preserve">February </t>
  </si>
  <si>
    <t xml:space="preserve">March </t>
  </si>
  <si>
    <t>R-Squared</t>
  </si>
  <si>
    <t>US</t>
  </si>
  <si>
    <t>UK</t>
  </si>
  <si>
    <t>New Zealand</t>
  </si>
  <si>
    <t>Ireland</t>
  </si>
  <si>
    <t>Canada</t>
  </si>
  <si>
    <t>Spam</t>
  </si>
  <si>
    <t>Australia</t>
  </si>
  <si>
    <t>CountryList</t>
  </si>
  <si>
    <t>ProductList</t>
  </si>
  <si>
    <t>Primary Key</t>
  </si>
  <si>
    <t>Country</t>
  </si>
  <si>
    <t>Row of Table</t>
  </si>
  <si>
    <t>And has Total</t>
  </si>
  <si>
    <t>This is on Row</t>
  </si>
  <si>
    <t>2023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</si>
</sst>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mmmm"/>
    <numFmt numFmtId="165" formatCode="_-&quot;$&quot;* #,##0_-;\-&quot;$&quot;* #,##0_-;_-&quot;$&quot;* &quot;-&quot;??_-;_-@_-"/>
    <numFmt numFmtId="166" formatCode="_-* #,##0_-;\-* #,##0_-;_-* &quot;-&quot;??_-;_-@_-"/>
    <numFmt numFmtId="167" formatCode="0.0%"/>
    <numFmt numFmtId="168" formatCode="0.0000"/>
  </numFmts>
  <fonts count="16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sz val="12"/>
      <color indexed="10"/>
      <name val="Wingdings"/>
      <charset val="2"/>
    </font>
    <font>
      <sz val="12"/>
      <name val="Wingdings"/>
      <charset val="2"/>
    </font>
    <font>
      <i/>
      <sz val="8"/>
      <name val="Arial"/>
      <family val="2"/>
    </font>
    <font>
      <sz val="9"/>
      <color rgb="FF444444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64" fontId="0" fillId="2" borderId="0" xfId="0" applyNumberFormat="1" applyFill="1"/>
    <xf numFmtId="0" fontId="2" fillId="2" borderId="0" xfId="0" applyFont="1" applyFill="1"/>
    <xf numFmtId="0" fontId="2" fillId="3" borderId="0" xfId="0" applyFont="1" applyFill="1"/>
    <xf numFmtId="165" fontId="0" fillId="3" borderId="0" xfId="2" applyNumberFormat="1" applyFont="1" applyFill="1"/>
    <xf numFmtId="165" fontId="0" fillId="4" borderId="0" xfId="2" applyNumberFormat="1" applyFont="1" applyFill="1"/>
    <xf numFmtId="0" fontId="2" fillId="5" borderId="0" xfId="0" applyFont="1" applyFill="1"/>
    <xf numFmtId="44" fontId="0" fillId="5" borderId="0" xfId="2" applyFont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7" fillId="6" borderId="3" xfId="0" applyFont="1" applyFill="1" applyBorder="1"/>
    <xf numFmtId="0" fontId="7" fillId="0" borderId="4" xfId="0" applyFont="1" applyBorder="1"/>
    <xf numFmtId="166" fontId="1" fillId="0" borderId="4" xfId="1" applyNumberFormat="1" applyBorder="1"/>
    <xf numFmtId="166" fontId="1" fillId="0" borderId="0" xfId="1" applyNumberFormat="1" applyBorder="1"/>
    <xf numFmtId="166" fontId="1" fillId="0" borderId="5" xfId="1" applyNumberFormat="1" applyBorder="1"/>
    <xf numFmtId="166" fontId="1" fillId="6" borderId="5" xfId="1" applyNumberFormat="1" applyFill="1" applyBorder="1"/>
    <xf numFmtId="0" fontId="7" fillId="0" borderId="6" xfId="0" applyFont="1" applyBorder="1"/>
    <xf numFmtId="166" fontId="1" fillId="0" borderId="6" xfId="1" applyNumberFormat="1" applyBorder="1"/>
    <xf numFmtId="166" fontId="1" fillId="0" borderId="7" xfId="1" applyNumberFormat="1" applyBorder="1"/>
    <xf numFmtId="166" fontId="1" fillId="0" borderId="8" xfId="1" applyNumberFormat="1" applyBorder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2" xfId="0" applyFont="1" applyBorder="1"/>
    <xf numFmtId="0" fontId="11" fillId="0" borderId="9" xfId="0" applyFont="1" applyBorder="1"/>
    <xf numFmtId="0" fontId="11" fillId="0" borderId="0" xfId="0" applyFont="1"/>
    <xf numFmtId="0" fontId="11" fillId="2" borderId="4" xfId="0" applyFont="1" applyFill="1" applyBorder="1"/>
    <xf numFmtId="10" fontId="11" fillId="7" borderId="10" xfId="0" applyNumberFormat="1" applyFont="1" applyFill="1" applyBorder="1"/>
    <xf numFmtId="0" fontId="13" fillId="0" borderId="0" xfId="0" applyFont="1"/>
    <xf numFmtId="0" fontId="12" fillId="0" borderId="0" xfId="0" applyFont="1" applyAlignment="1">
      <alignment horizontal="center"/>
    </xf>
    <xf numFmtId="0" fontId="11" fillId="2" borderId="6" xfId="0" applyFont="1" applyFill="1" applyBorder="1"/>
    <xf numFmtId="10" fontId="11" fillId="7" borderId="11" xfId="0" applyNumberFormat="1" applyFont="1" applyFill="1" applyBorder="1"/>
    <xf numFmtId="10" fontId="11" fillId="0" borderId="0" xfId="0" applyNumberFormat="1" applyFont="1"/>
    <xf numFmtId="10" fontId="11" fillId="0" borderId="0" xfId="3" applyNumberFormat="1" applyFont="1"/>
    <xf numFmtId="167" fontId="11" fillId="0" borderId="0" xfId="3" applyNumberFormat="1" applyFont="1"/>
    <xf numFmtId="0" fontId="10" fillId="0" borderId="0" xfId="0" applyFont="1"/>
    <xf numFmtId="166" fontId="1" fillId="6" borderId="11" xfId="1" applyNumberFormat="1" applyFill="1" applyBorder="1"/>
    <xf numFmtId="0" fontId="14" fillId="0" borderId="0" xfId="0" applyFont="1"/>
    <xf numFmtId="165" fontId="1" fillId="3" borderId="0" xfId="2" applyNumberFormat="1" applyFont="1" applyFill="1"/>
    <xf numFmtId="165" fontId="1" fillId="4" borderId="0" xfId="2" applyNumberFormat="1" applyFont="1" applyFill="1"/>
    <xf numFmtId="168" fontId="1" fillId="4" borderId="0" xfId="2" applyNumberFormat="1" applyFont="1" applyFill="1"/>
    <xf numFmtId="0" fontId="1" fillId="0" borderId="0" xfId="4"/>
    <xf numFmtId="9" fontId="1" fillId="0" borderId="0" xfId="4" applyNumberFormat="1"/>
    <xf numFmtId="6" fontId="1" fillId="0" borderId="0" xfId="4" applyNumberFormat="1"/>
    <xf numFmtId="0" fontId="1" fillId="8" borderId="0" xfId="4" applyFill="1"/>
    <xf numFmtId="0" fontId="1" fillId="8" borderId="0" xfId="4" applyFill="1" applyAlignment="1">
      <alignment wrapText="1"/>
    </xf>
    <xf numFmtId="0" fontId="1" fillId="9" borderId="0" xfId="4" applyFill="1"/>
    <xf numFmtId="0" fontId="15" fillId="10" borderId="0" xfId="4" applyFont="1" applyFill="1"/>
    <xf numFmtId="0" fontId="1" fillId="11" borderId="0" xfId="4" applyFill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4" xr:uid="{F683B3D1-F936-4E02-A4BE-45C16238B83A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65536"/>
  <sheetViews>
    <sheetView tabSelected="1" workbookViewId="0">
      <selection activeCell="B7" sqref="B7"/>
    </sheetView>
  </sheetViews>
  <sheetFormatPr defaultRowHeight="13.2" x14ac:dyDescent="0.25"/>
  <cols>
    <col min="1" max="1" width="19.109375" bestFit="1" customWidth="1"/>
    <col min="2" max="5" width="11.33203125" bestFit="1" customWidth="1"/>
  </cols>
  <sheetData>
    <row r="1" spans="1:7" ht="22.8" x14ac:dyDescent="0.4">
      <c r="A1" s="52" t="s">
        <v>2</v>
      </c>
      <c r="B1" s="52"/>
      <c r="C1" s="52"/>
      <c r="D1" s="52"/>
      <c r="E1" s="52"/>
      <c r="F1" s="52"/>
      <c r="G1" s="52"/>
    </row>
    <row r="3" spans="1:7" x14ac:dyDescent="0.25">
      <c r="A3" s="2" t="s">
        <v>0</v>
      </c>
      <c r="B3" s="1">
        <v>40179</v>
      </c>
      <c r="C3" s="1">
        <v>40210</v>
      </c>
      <c r="D3" s="1">
        <v>40238</v>
      </c>
      <c r="E3" s="1">
        <v>40269</v>
      </c>
      <c r="F3" s="1">
        <v>40299</v>
      </c>
      <c r="G3" s="1">
        <v>40330</v>
      </c>
    </row>
    <row r="4" spans="1:7" x14ac:dyDescent="0.25">
      <c r="A4" s="3" t="s">
        <v>1</v>
      </c>
      <c r="B4" s="4">
        <v>37200</v>
      </c>
      <c r="C4" s="4">
        <v>37900</v>
      </c>
      <c r="D4" s="4">
        <v>40000</v>
      </c>
      <c r="E4" s="4">
        <v>41500</v>
      </c>
      <c r="F4" s="5"/>
      <c r="G4" s="5"/>
    </row>
    <row r="5" spans="1:7" x14ac:dyDescent="0.25">
      <c r="A5" s="6" t="s">
        <v>3</v>
      </c>
      <c r="B5" s="7">
        <v>3720</v>
      </c>
      <c r="C5" s="7">
        <v>4737.5</v>
      </c>
      <c r="D5" s="7">
        <v>6000</v>
      </c>
      <c r="E5" s="7">
        <v>7262.5</v>
      </c>
    </row>
    <row r="7" spans="1:7" x14ac:dyDescent="0.25">
      <c r="A7" s="24" t="s">
        <v>11</v>
      </c>
      <c r="B7" s="25"/>
      <c r="C7" s="25"/>
      <c r="D7" s="25"/>
      <c r="E7" s="25"/>
    </row>
    <row r="65536" spans="256:256" x14ac:dyDescent="0.25"/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K12"/>
  <sheetViews>
    <sheetView topLeftCell="A3" zoomScale="110" workbookViewId="0">
      <selection activeCell="C11" sqref="C11"/>
    </sheetView>
  </sheetViews>
  <sheetFormatPr defaultColWidth="9.109375" defaultRowHeight="15" x14ac:dyDescent="0.25"/>
  <cols>
    <col min="1" max="2" width="9.109375" style="28"/>
    <col min="3" max="3" width="11.5546875" style="28" customWidth="1"/>
    <col min="4" max="16384" width="9.109375" style="28"/>
  </cols>
  <sheetData>
    <row r="5" spans="1:11" x14ac:dyDescent="0.25">
      <c r="A5" s="38"/>
      <c r="B5" s="38"/>
      <c r="C5" s="26" t="s">
        <v>12</v>
      </c>
      <c r="D5" s="27" t="s">
        <v>13</v>
      </c>
    </row>
    <row r="6" spans="1:11" x14ac:dyDescent="0.25">
      <c r="A6" s="32"/>
      <c r="B6" s="32"/>
      <c r="C6" s="29">
        <v>0</v>
      </c>
      <c r="D6" s="30">
        <v>0.02</v>
      </c>
      <c r="F6" s="31"/>
    </row>
    <row r="7" spans="1:11" x14ac:dyDescent="0.25">
      <c r="A7" s="32"/>
      <c r="B7" s="32"/>
      <c r="C7" s="29">
        <v>500</v>
      </c>
      <c r="D7" s="30">
        <v>2.5000000000000001E-2</v>
      </c>
      <c r="F7" s="31"/>
      <c r="K7" s="32"/>
    </row>
    <row r="8" spans="1:11" x14ac:dyDescent="0.25">
      <c r="A8" s="32"/>
      <c r="B8" s="32"/>
      <c r="C8" s="33">
        <v>5000</v>
      </c>
      <c r="D8" s="34">
        <v>0.03</v>
      </c>
      <c r="K8" s="32"/>
    </row>
    <row r="9" spans="1:11" x14ac:dyDescent="0.25">
      <c r="D9" s="35"/>
    </row>
    <row r="10" spans="1:11" x14ac:dyDescent="0.25">
      <c r="A10" s="28" t="s">
        <v>14</v>
      </c>
      <c r="C10" s="28">
        <v>1000</v>
      </c>
    </row>
    <row r="11" spans="1:11" x14ac:dyDescent="0.25">
      <c r="A11" s="28" t="s">
        <v>15</v>
      </c>
      <c r="C11" s="36"/>
    </row>
    <row r="12" spans="1:11" x14ac:dyDescent="0.25">
      <c r="C12" s="37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workbookViewId="0">
      <selection activeCell="D7" sqref="D7"/>
    </sheetView>
  </sheetViews>
  <sheetFormatPr defaultRowHeight="13.2" x14ac:dyDescent="0.25"/>
  <cols>
    <col min="1" max="1" width="19.33203125" bestFit="1" customWidth="1"/>
    <col min="2" max="2" width="11.44140625" bestFit="1" customWidth="1"/>
    <col min="3" max="3" width="14.44140625" bestFit="1" customWidth="1"/>
    <col min="4" max="4" width="9.5546875" bestFit="1" customWidth="1"/>
    <col min="5" max="5" width="10.6640625" bestFit="1" customWidth="1"/>
    <col min="6" max="6" width="8" bestFit="1" customWidth="1"/>
    <col min="7" max="7" width="7.88671875" bestFit="1" customWidth="1"/>
  </cols>
  <sheetData>
    <row r="1" spans="1:8" ht="15" x14ac:dyDescent="0.25">
      <c r="A1" s="53" t="s">
        <v>4</v>
      </c>
      <c r="B1" s="53"/>
      <c r="C1" s="53"/>
      <c r="D1" s="53"/>
      <c r="E1" s="53"/>
      <c r="F1" s="53"/>
    </row>
    <row r="2" spans="1:8" x14ac:dyDescent="0.25">
      <c r="F2" s="8"/>
      <c r="G2" s="9"/>
    </row>
    <row r="3" spans="1:8" ht="15" x14ac:dyDescent="0.25">
      <c r="C3" s="10" t="s">
        <v>5</v>
      </c>
    </row>
    <row r="5" spans="1:8" x14ac:dyDescent="0.25">
      <c r="C5" s="40" t="s">
        <v>16</v>
      </c>
      <c r="D5" s="40" t="s">
        <v>17</v>
      </c>
      <c r="E5" s="40" t="s">
        <v>18</v>
      </c>
      <c r="F5" s="40" t="s">
        <v>19</v>
      </c>
      <c r="G5" s="40" t="s">
        <v>20</v>
      </c>
      <c r="H5" s="40" t="s">
        <v>21</v>
      </c>
    </row>
    <row r="7" spans="1:8" ht="15" x14ac:dyDescent="0.25">
      <c r="C7" s="11" t="s">
        <v>24</v>
      </c>
      <c r="D7" s="12" t="s">
        <v>25</v>
      </c>
      <c r="E7" s="12" t="s">
        <v>26</v>
      </c>
      <c r="F7" s="12" t="s">
        <v>27</v>
      </c>
      <c r="G7" s="13" t="s">
        <v>6</v>
      </c>
      <c r="H7" s="14" t="s">
        <v>7</v>
      </c>
    </row>
    <row r="8" spans="1:8" ht="15" x14ac:dyDescent="0.25">
      <c r="C8" s="15" t="s">
        <v>8</v>
      </c>
      <c r="D8" s="16">
        <v>1000</v>
      </c>
      <c r="E8" s="17">
        <v>4000</v>
      </c>
      <c r="F8" s="17">
        <v>7000</v>
      </c>
      <c r="G8" s="18">
        <f>SUM(D8:F8)</f>
        <v>12000</v>
      </c>
      <c r="H8" s="19">
        <f>AVERAGE(D8:G8)</f>
        <v>6000</v>
      </c>
    </row>
    <row r="9" spans="1:8" ht="15" x14ac:dyDescent="0.25">
      <c r="C9" s="15" t="s">
        <v>10</v>
      </c>
      <c r="D9" s="16">
        <v>3000</v>
      </c>
      <c r="E9" s="17">
        <v>6000</v>
      </c>
      <c r="F9" s="17">
        <v>9000</v>
      </c>
      <c r="G9" s="18">
        <f>SUM(D9:F9)</f>
        <v>18000</v>
      </c>
      <c r="H9" s="19">
        <f>AVERAGE(D9:G9)</f>
        <v>9000</v>
      </c>
    </row>
    <row r="10" spans="1:8" ht="15" x14ac:dyDescent="0.25">
      <c r="C10" s="20" t="s">
        <v>9</v>
      </c>
      <c r="D10" s="21">
        <v>2000</v>
      </c>
      <c r="E10" s="22">
        <v>5000</v>
      </c>
      <c r="F10" s="22">
        <v>8000</v>
      </c>
      <c r="G10" s="23">
        <f>SUM(D10:F10)</f>
        <v>15000</v>
      </c>
      <c r="H10" s="39">
        <f>AVERAGE(D10:G10)</f>
        <v>7500</v>
      </c>
    </row>
    <row r="12" spans="1:8" ht="15" x14ac:dyDescent="0.25">
      <c r="A12" t="s">
        <v>22</v>
      </c>
      <c r="B12" s="10" t="s">
        <v>8</v>
      </c>
    </row>
    <row r="13" spans="1:8" ht="15" x14ac:dyDescent="0.25">
      <c r="A13" t="s">
        <v>23</v>
      </c>
      <c r="B13" s="10">
        <v>2</v>
      </c>
    </row>
    <row r="14" spans="1:8" ht="15" x14ac:dyDescent="0.25">
      <c r="A14" t="str">
        <f>IF(B13=5,"Total for ",IF(B13=6, "Average for ",VLOOKUP("Product",C7:F7,B13,FALSE))) &amp; B12</f>
        <v>January Chocolate</v>
      </c>
      <c r="B14" s="10"/>
    </row>
  </sheetData>
  <mergeCells count="1">
    <mergeCell ref="A1:F1"/>
  </mergeCells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99BE9-C03F-4D9D-A5E5-BBD6A5226A55}">
  <dimension ref="A1:N31"/>
  <sheetViews>
    <sheetView zoomScale="130" workbookViewId="0">
      <selection activeCell="B2" sqref="B2"/>
    </sheetView>
  </sheetViews>
  <sheetFormatPr defaultRowHeight="13.2" x14ac:dyDescent="0.25"/>
  <cols>
    <col min="1" max="1" width="19.44140625" style="44" bestFit="1" customWidth="1"/>
    <col min="2" max="2" width="13.21875" style="44" customWidth="1"/>
    <col min="3" max="3" width="11.5546875" style="44" bestFit="1" customWidth="1"/>
    <col min="4" max="4" width="20.77734375" style="44" bestFit="1" customWidth="1"/>
    <col min="5" max="5" width="9.88671875" style="44" bestFit="1" customWidth="1"/>
    <col min="6" max="6" width="8.88671875" style="44"/>
    <col min="7" max="7" width="10.44140625" style="44" customWidth="1"/>
    <col min="8" max="9" width="8.88671875" style="44"/>
    <col min="10" max="10" width="19.44140625" style="44" bestFit="1" customWidth="1"/>
    <col min="11" max="11" width="5.5546875" style="44" customWidth="1"/>
    <col min="12" max="12" width="19.44140625" style="44" customWidth="1"/>
    <col min="13" max="13" width="11.77734375" style="44" customWidth="1"/>
    <col min="14" max="14" width="14.6640625" style="44" customWidth="1"/>
    <col min="15" max="16384" width="8.88671875" style="44"/>
  </cols>
  <sheetData>
    <row r="1" spans="1:14" x14ac:dyDescent="0.25">
      <c r="A1" s="47" t="s">
        <v>39</v>
      </c>
      <c r="B1" s="51"/>
      <c r="C1" s="47"/>
    </row>
    <row r="2" spans="1:14" x14ac:dyDescent="0.25">
      <c r="A2" s="47" t="s">
        <v>24</v>
      </c>
      <c r="B2" s="51"/>
      <c r="C2" s="47"/>
    </row>
    <row r="3" spans="1:14" x14ac:dyDescent="0.25">
      <c r="A3" s="47" t="s">
        <v>38</v>
      </c>
      <c r="B3" s="50" t="str">
        <f>B1&amp;"-"&amp;B2</f>
        <v>-</v>
      </c>
      <c r="C3" s="47"/>
    </row>
    <row r="4" spans="1:14" x14ac:dyDescent="0.25">
      <c r="A4" s="47"/>
      <c r="B4" s="47"/>
      <c r="C4" s="47"/>
    </row>
    <row r="5" spans="1:14" x14ac:dyDescent="0.25">
      <c r="A5" s="47" t="s">
        <v>42</v>
      </c>
      <c r="B5" s="49"/>
      <c r="C5" s="47"/>
    </row>
    <row r="6" spans="1:14" x14ac:dyDescent="0.25">
      <c r="A6" s="47" t="s">
        <v>41</v>
      </c>
      <c r="B6" s="46"/>
      <c r="C6" s="47"/>
    </row>
    <row r="8" spans="1:14" x14ac:dyDescent="0.25">
      <c r="A8" s="48" t="s">
        <v>40</v>
      </c>
      <c r="B8" s="47" t="s">
        <v>24</v>
      </c>
      <c r="C8" s="47" t="s">
        <v>39</v>
      </c>
      <c r="D8" s="47" t="s">
        <v>38</v>
      </c>
      <c r="E8" s="47" t="s">
        <v>43</v>
      </c>
      <c r="F8" s="47"/>
      <c r="G8" s="47"/>
      <c r="M8" s="47" t="s">
        <v>37</v>
      </c>
      <c r="N8" s="47" t="s">
        <v>36</v>
      </c>
    </row>
    <row r="9" spans="1:14" x14ac:dyDescent="0.25">
      <c r="A9" s="44">
        <v>2</v>
      </c>
      <c r="B9" s="44" t="s">
        <v>8</v>
      </c>
      <c r="C9" s="44" t="s">
        <v>35</v>
      </c>
      <c r="D9" s="44" t="str">
        <f t="shared" ref="D9:D26" si="0">C9&amp;"-"&amp;B9</f>
        <v>Australia-Chocolate</v>
      </c>
      <c r="E9" s="46">
        <v>105000</v>
      </c>
      <c r="M9" s="44" t="s">
        <v>8</v>
      </c>
      <c r="N9" s="44" t="s">
        <v>35</v>
      </c>
    </row>
    <row r="10" spans="1:14" x14ac:dyDescent="0.25">
      <c r="A10" s="44">
        <v>3</v>
      </c>
      <c r="B10" s="44" t="s">
        <v>10</v>
      </c>
      <c r="C10" s="44" t="s">
        <v>35</v>
      </c>
      <c r="D10" s="44" t="str">
        <f t="shared" si="0"/>
        <v>Australia-Fudge</v>
      </c>
      <c r="E10" s="46">
        <v>160000</v>
      </c>
      <c r="M10" s="44" t="s">
        <v>10</v>
      </c>
      <c r="N10" s="44" t="s">
        <v>33</v>
      </c>
    </row>
    <row r="11" spans="1:14" x14ac:dyDescent="0.25">
      <c r="A11" s="44">
        <v>4</v>
      </c>
      <c r="B11" s="44" t="s">
        <v>9</v>
      </c>
      <c r="C11" s="44" t="s">
        <v>35</v>
      </c>
      <c r="D11" s="44" t="str">
        <f t="shared" si="0"/>
        <v>Australia-Ice Cream</v>
      </c>
      <c r="E11" s="46">
        <v>231000</v>
      </c>
      <c r="M11" s="44" t="s">
        <v>9</v>
      </c>
      <c r="N11" s="44" t="s">
        <v>32</v>
      </c>
    </row>
    <row r="12" spans="1:14" x14ac:dyDescent="0.25">
      <c r="A12" s="44">
        <v>5</v>
      </c>
      <c r="B12" s="44" t="s">
        <v>8</v>
      </c>
      <c r="C12" s="44" t="s">
        <v>33</v>
      </c>
      <c r="D12" s="44" t="str">
        <f t="shared" si="0"/>
        <v>Canada-Chocolate</v>
      </c>
      <c r="E12" s="46">
        <v>104500</v>
      </c>
      <c r="M12" s="44" t="s">
        <v>34</v>
      </c>
      <c r="N12" s="44" t="s">
        <v>31</v>
      </c>
    </row>
    <row r="13" spans="1:14" x14ac:dyDescent="0.25">
      <c r="A13" s="44">
        <v>6</v>
      </c>
      <c r="B13" s="44" t="s">
        <v>10</v>
      </c>
      <c r="C13" s="44" t="s">
        <v>33</v>
      </c>
      <c r="D13" s="44" t="str">
        <f t="shared" si="0"/>
        <v>Canada-Fudge</v>
      </c>
      <c r="E13" s="46">
        <v>170000</v>
      </c>
      <c r="N13" s="44" t="s">
        <v>30</v>
      </c>
    </row>
    <row r="14" spans="1:14" x14ac:dyDescent="0.25">
      <c r="A14" s="44">
        <v>7</v>
      </c>
      <c r="B14" s="44" t="s">
        <v>9</v>
      </c>
      <c r="C14" s="44" t="s">
        <v>33</v>
      </c>
      <c r="D14" s="44" t="str">
        <f t="shared" si="0"/>
        <v>Canada-Ice Cream</v>
      </c>
      <c r="E14" s="46">
        <v>241500</v>
      </c>
      <c r="N14" s="44" t="s">
        <v>29</v>
      </c>
    </row>
    <row r="15" spans="1:14" x14ac:dyDescent="0.25">
      <c r="A15" s="44">
        <v>8</v>
      </c>
      <c r="B15" s="44" t="s">
        <v>8</v>
      </c>
      <c r="C15" s="44" t="s">
        <v>32</v>
      </c>
      <c r="D15" s="44" t="str">
        <f t="shared" si="0"/>
        <v>Ireland-Chocolate</v>
      </c>
      <c r="E15" s="46">
        <v>126000</v>
      </c>
    </row>
    <row r="16" spans="1:14" x14ac:dyDescent="0.25">
      <c r="A16" s="44">
        <v>9</v>
      </c>
      <c r="B16" s="44" t="s">
        <v>10</v>
      </c>
      <c r="C16" s="44" t="s">
        <v>32</v>
      </c>
      <c r="D16" s="44" t="str">
        <f t="shared" si="0"/>
        <v>Ireland-Fudge</v>
      </c>
      <c r="E16" s="46">
        <v>180000</v>
      </c>
    </row>
    <row r="17" spans="1:7" x14ac:dyDescent="0.25">
      <c r="A17" s="44">
        <v>10</v>
      </c>
      <c r="B17" s="44" t="s">
        <v>9</v>
      </c>
      <c r="C17" s="44" t="s">
        <v>32</v>
      </c>
      <c r="D17" s="44" t="str">
        <f t="shared" si="0"/>
        <v>Ireland-Ice Cream</v>
      </c>
      <c r="E17" s="46">
        <v>216000</v>
      </c>
    </row>
    <row r="18" spans="1:7" x14ac:dyDescent="0.25">
      <c r="A18" s="44">
        <v>11</v>
      </c>
      <c r="B18" s="44" t="s">
        <v>8</v>
      </c>
      <c r="C18" s="44" t="s">
        <v>31</v>
      </c>
      <c r="D18" s="44" t="str">
        <f t="shared" si="0"/>
        <v>New Zealand-Chocolate</v>
      </c>
      <c r="E18" s="46">
        <v>123500</v>
      </c>
    </row>
    <row r="19" spans="1:7" x14ac:dyDescent="0.25">
      <c r="A19" s="44">
        <v>12</v>
      </c>
      <c r="B19" s="44" t="s">
        <v>10</v>
      </c>
      <c r="C19" s="44" t="s">
        <v>31</v>
      </c>
      <c r="D19" s="44" t="str">
        <f t="shared" si="0"/>
        <v>New Zealand-Fudge</v>
      </c>
      <c r="E19" s="46">
        <v>190000</v>
      </c>
    </row>
    <row r="20" spans="1:7" x14ac:dyDescent="0.25">
      <c r="A20" s="44">
        <v>13</v>
      </c>
      <c r="B20" s="44" t="s">
        <v>9</v>
      </c>
      <c r="C20" s="44" t="s">
        <v>31</v>
      </c>
      <c r="D20" s="44" t="str">
        <f t="shared" si="0"/>
        <v>New Zealand-Ice Cream</v>
      </c>
      <c r="E20" s="46">
        <v>225000</v>
      </c>
    </row>
    <row r="21" spans="1:7" x14ac:dyDescent="0.25">
      <c r="A21" s="44">
        <v>14</v>
      </c>
      <c r="B21" s="44" t="s">
        <v>8</v>
      </c>
      <c r="C21" s="44" t="s">
        <v>30</v>
      </c>
      <c r="D21" s="44" t="str">
        <f t="shared" si="0"/>
        <v>UK-Chocolate</v>
      </c>
      <c r="E21" s="46">
        <v>140000</v>
      </c>
    </row>
    <row r="22" spans="1:7" x14ac:dyDescent="0.25">
      <c r="A22" s="44">
        <v>15</v>
      </c>
      <c r="B22" s="44" t="s">
        <v>10</v>
      </c>
      <c r="C22" s="44" t="s">
        <v>30</v>
      </c>
      <c r="D22" s="44" t="str">
        <f t="shared" si="0"/>
        <v>UK-Fudge</v>
      </c>
      <c r="E22" s="46">
        <v>210000</v>
      </c>
    </row>
    <row r="23" spans="1:7" x14ac:dyDescent="0.25">
      <c r="A23" s="44">
        <v>16</v>
      </c>
      <c r="B23" s="44" t="s">
        <v>9</v>
      </c>
      <c r="C23" s="44" t="s">
        <v>30</v>
      </c>
      <c r="D23" s="44" t="str">
        <f t="shared" si="0"/>
        <v>UK-Ice Cream</v>
      </c>
      <c r="E23" s="46">
        <v>234000</v>
      </c>
    </row>
    <row r="24" spans="1:7" x14ac:dyDescent="0.25">
      <c r="A24" s="44">
        <v>17</v>
      </c>
      <c r="B24" s="44" t="s">
        <v>8</v>
      </c>
      <c r="C24" s="44" t="s">
        <v>29</v>
      </c>
      <c r="D24" s="44" t="str">
        <f t="shared" si="0"/>
        <v>US-Chocolate</v>
      </c>
      <c r="E24" s="46">
        <v>150000</v>
      </c>
    </row>
    <row r="25" spans="1:7" x14ac:dyDescent="0.25">
      <c r="A25" s="44">
        <v>18</v>
      </c>
      <c r="B25" s="44" t="s">
        <v>10</v>
      </c>
      <c r="C25" s="44" t="s">
        <v>29</v>
      </c>
      <c r="D25" s="44" t="str">
        <f t="shared" si="0"/>
        <v>US-Fudge</v>
      </c>
      <c r="E25" s="46">
        <v>199500</v>
      </c>
    </row>
    <row r="26" spans="1:7" x14ac:dyDescent="0.25">
      <c r="A26" s="44">
        <v>19</v>
      </c>
      <c r="B26" s="44" t="s">
        <v>9</v>
      </c>
      <c r="C26" s="44" t="s">
        <v>29</v>
      </c>
      <c r="D26" s="44" t="str">
        <f t="shared" si="0"/>
        <v>US-Ice Cream</v>
      </c>
      <c r="E26" s="46">
        <v>283500</v>
      </c>
    </row>
    <row r="27" spans="1:7" x14ac:dyDescent="0.25">
      <c r="G27" s="45"/>
    </row>
    <row r="28" spans="1:7" x14ac:dyDescent="0.25">
      <c r="G28" s="45"/>
    </row>
    <row r="30" spans="1:7" x14ac:dyDescent="0.25">
      <c r="G30" s="45"/>
    </row>
    <row r="31" spans="1:7" x14ac:dyDescent="0.25">
      <c r="G31" s="45"/>
    </row>
  </sheetData>
  <dataValidations count="2">
    <dataValidation type="list" allowBlank="1" showInputMessage="1" showErrorMessage="1" sqref="B2" xr:uid="{068E3EA5-9DFF-44B2-95C6-FD351F6B2EC0}">
      <formula1>$M$9:$M$12</formula1>
    </dataValidation>
    <dataValidation type="list" allowBlank="1" showInputMessage="1" showErrorMessage="1" sqref="B1" xr:uid="{4552AE43-230C-4262-B329-FA8C37D20467}">
      <formula1>$N$9:$N$14</formula1>
    </dataValidation>
  </dataValidation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4"/>
  <sheetViews>
    <sheetView workbookViewId="0">
      <selection activeCell="D7" sqref="D7"/>
    </sheetView>
  </sheetViews>
  <sheetFormatPr defaultRowHeight="13.2" x14ac:dyDescent="0.25"/>
  <cols>
    <col min="1" max="1" width="19.33203125" bestFit="1" customWidth="1"/>
    <col min="2" max="2" width="11.44140625" bestFit="1" customWidth="1"/>
    <col min="3" max="3" width="14.44140625" bestFit="1" customWidth="1"/>
    <col min="4" max="4" width="9.5546875" bestFit="1" customWidth="1"/>
    <col min="5" max="5" width="10.6640625" bestFit="1" customWidth="1"/>
    <col min="6" max="6" width="8" bestFit="1" customWidth="1"/>
    <col min="7" max="7" width="7.88671875" bestFit="1" customWidth="1"/>
  </cols>
  <sheetData>
    <row r="1" spans="1:8" ht="15" x14ac:dyDescent="0.25">
      <c r="A1" s="53" t="s">
        <v>4</v>
      </c>
      <c r="B1" s="53"/>
      <c r="C1" s="53"/>
      <c r="D1" s="53"/>
      <c r="E1" s="53"/>
      <c r="F1" s="53"/>
    </row>
    <row r="2" spans="1:8" x14ac:dyDescent="0.25">
      <c r="F2" s="8"/>
      <c r="G2" s="9"/>
    </row>
    <row r="3" spans="1:8" ht="15" x14ac:dyDescent="0.25">
      <c r="C3" s="10" t="s">
        <v>5</v>
      </c>
    </row>
    <row r="5" spans="1:8" x14ac:dyDescent="0.25">
      <c r="C5" s="40" t="s">
        <v>16</v>
      </c>
      <c r="D5" s="40" t="s">
        <v>17</v>
      </c>
      <c r="E5" s="40" t="s">
        <v>18</v>
      </c>
      <c r="F5" s="40" t="s">
        <v>19</v>
      </c>
      <c r="G5" s="40" t="s">
        <v>20</v>
      </c>
      <c r="H5" s="40" t="s">
        <v>21</v>
      </c>
    </row>
    <row r="7" spans="1:8" ht="15" x14ac:dyDescent="0.25">
      <c r="C7" s="11" t="s">
        <v>24</v>
      </c>
      <c r="D7" s="12" t="s">
        <v>25</v>
      </c>
      <c r="E7" s="12" t="s">
        <v>26</v>
      </c>
      <c r="F7" s="12" t="s">
        <v>27</v>
      </c>
      <c r="G7" s="13" t="s">
        <v>6</v>
      </c>
      <c r="H7" s="14" t="s">
        <v>7</v>
      </c>
    </row>
    <row r="8" spans="1:8" ht="15" x14ac:dyDescent="0.25">
      <c r="C8" s="15" t="s">
        <v>8</v>
      </c>
      <c r="D8" s="16">
        <v>1000</v>
      </c>
      <c r="E8" s="17">
        <v>4000</v>
      </c>
      <c r="F8" s="17">
        <v>7000</v>
      </c>
      <c r="G8" s="18">
        <f>SUM(D8:F8)</f>
        <v>12000</v>
      </c>
      <c r="H8" s="19">
        <f>AVERAGE(D8:G8)</f>
        <v>6000</v>
      </c>
    </row>
    <row r="9" spans="1:8" ht="15" x14ac:dyDescent="0.25">
      <c r="C9" s="15" t="s">
        <v>10</v>
      </c>
      <c r="D9" s="16"/>
      <c r="E9" s="17"/>
      <c r="F9" s="17"/>
      <c r="G9" s="18"/>
      <c r="H9" s="19" t="e">
        <f>AVERAGE(D9:G9)</f>
        <v>#DIV/0!</v>
      </c>
    </row>
    <row r="10" spans="1:8" ht="15" x14ac:dyDescent="0.25">
      <c r="C10" s="20" t="s">
        <v>9</v>
      </c>
      <c r="D10" s="21"/>
      <c r="E10" s="22"/>
      <c r="F10" s="22"/>
      <c r="G10" s="23"/>
      <c r="H10" s="39" t="e">
        <f>AVERAGE(D10:G10)</f>
        <v>#DIV/0!</v>
      </c>
    </row>
    <row r="12" spans="1:8" ht="15" x14ac:dyDescent="0.25">
      <c r="A12" t="s">
        <v>22</v>
      </c>
      <c r="B12" s="10" t="s">
        <v>10</v>
      </c>
    </row>
    <row r="13" spans="1:8" ht="15" x14ac:dyDescent="0.25">
      <c r="A13" t="s">
        <v>23</v>
      </c>
      <c r="B13" s="10">
        <v>6</v>
      </c>
    </row>
    <row r="14" spans="1:8" ht="15" x14ac:dyDescent="0.25">
      <c r="A14" t="str">
        <f>IF(B13=5,"Total for ",IF(B13=6, "Average for ",VLOOKUP("Product",C7:F7,B13,FALSE))) &amp; B12</f>
        <v>Average for Fudge</v>
      </c>
      <c r="B14" s="10" t="e">
        <f>VLOOKUP(B12,C7:H10,B13,FALSE)</f>
        <v>#DIV/0!</v>
      </c>
    </row>
  </sheetData>
  <mergeCells count="1">
    <mergeCell ref="A1:F1"/>
  </mergeCells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"/>
  <sheetViews>
    <sheetView workbookViewId="0">
      <selection activeCell="B3" sqref="B3"/>
    </sheetView>
  </sheetViews>
  <sheetFormatPr defaultRowHeight="13.2" x14ac:dyDescent="0.25"/>
  <cols>
    <col min="2" max="5" width="11.33203125" bestFit="1" customWidth="1"/>
  </cols>
  <sheetData>
    <row r="1" spans="1:7" ht="22.8" x14ac:dyDescent="0.4">
      <c r="A1" s="52" t="s">
        <v>2</v>
      </c>
      <c r="B1" s="52"/>
      <c r="C1" s="52"/>
      <c r="D1" s="52"/>
      <c r="E1" s="52"/>
      <c r="F1" s="52"/>
      <c r="G1" s="52"/>
    </row>
    <row r="3" spans="1:7" x14ac:dyDescent="0.25">
      <c r="A3" s="2" t="s">
        <v>0</v>
      </c>
      <c r="B3" s="1">
        <v>40179</v>
      </c>
      <c r="C3" s="1">
        <v>40210</v>
      </c>
      <c r="D3" s="1">
        <v>40238</v>
      </c>
      <c r="E3" s="1">
        <v>40269</v>
      </c>
      <c r="F3" s="1">
        <v>40299</v>
      </c>
    </row>
    <row r="4" spans="1:7" x14ac:dyDescent="0.25">
      <c r="A4" s="3" t="s">
        <v>1</v>
      </c>
      <c r="B4" s="41">
        <v>37200</v>
      </c>
      <c r="C4" s="41">
        <v>37900</v>
      </c>
      <c r="D4" s="41">
        <v>40000</v>
      </c>
      <c r="E4" s="41">
        <v>41500</v>
      </c>
      <c r="F4" s="42"/>
    </row>
    <row r="7" spans="1:7" x14ac:dyDescent="0.25">
      <c r="C7" t="s">
        <v>28</v>
      </c>
      <c r="D7" s="43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IF</vt:lpstr>
      <vt:lpstr>Nested IF</vt:lpstr>
      <vt:lpstr>LOOKUP</vt:lpstr>
      <vt:lpstr>XLOOKUP</vt:lpstr>
      <vt:lpstr>Errors</vt:lpstr>
      <vt:lpstr>TREND</vt:lpstr>
    </vt:vector>
  </TitlesOfParts>
  <Company>ThoughtAndMemory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Brad Pitt</cp:lastModifiedBy>
  <cp:lastPrinted>2010-08-26T04:32:34Z</cp:lastPrinted>
  <dcterms:created xsi:type="dcterms:W3CDTF">2003-03-05T01:51:09Z</dcterms:created>
  <dcterms:modified xsi:type="dcterms:W3CDTF">2023-07-06T01:05:20Z</dcterms:modified>
</cp:coreProperties>
</file>